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Разработка документов\Постановления в 2011-2017г г\2021\МП Безопасный БМР\"/>
    </mc:Choice>
  </mc:AlternateContent>
  <bookViews>
    <workbookView xWindow="0" yWindow="0" windowWidth="22956" windowHeight="10224"/>
  </bookViews>
  <sheets>
    <sheet name="программа" sheetId="1" r:id="rId1"/>
    <sheet name="Лист1" sheetId="2" r:id="rId2"/>
    <sheet name="Лист2" sheetId="3" r:id="rId3"/>
  </sheets>
  <calcPr calcId="162913" refMode="R1C1"/>
</workbook>
</file>

<file path=xl/calcChain.xml><?xml version="1.0" encoding="utf-8"?>
<calcChain xmlns="http://schemas.openxmlformats.org/spreadsheetml/2006/main">
  <c r="F24" i="1" l="1"/>
  <c r="C118" i="1" l="1"/>
  <c r="D118" i="1"/>
  <c r="F118" i="1"/>
  <c r="C119" i="1"/>
  <c r="F119" i="1"/>
  <c r="C120" i="1"/>
  <c r="F120" i="1"/>
  <c r="C121" i="1"/>
  <c r="F121" i="1"/>
  <c r="C122" i="1"/>
  <c r="F122" i="1"/>
  <c r="D9" i="1" l="1"/>
  <c r="G118" i="1"/>
  <c r="G113" i="1"/>
  <c r="G108" i="1"/>
  <c r="G103" i="1"/>
  <c r="G98" i="1"/>
  <c r="G93" i="1"/>
  <c r="G88" i="1"/>
  <c r="G83" i="1"/>
  <c r="G78" i="1"/>
  <c r="G73" i="1"/>
  <c r="G68" i="1"/>
  <c r="G63" i="1"/>
  <c r="G58" i="1"/>
  <c r="G53" i="1"/>
  <c r="G48" i="1"/>
  <c r="G43" i="1"/>
  <c r="G38" i="1"/>
  <c r="G33" i="1"/>
  <c r="G28" i="1"/>
  <c r="G23" i="1"/>
  <c r="G18" i="1"/>
  <c r="G17" i="1"/>
  <c r="G16" i="1"/>
  <c r="G15" i="1"/>
  <c r="G14" i="1"/>
  <c r="D16" i="1"/>
  <c r="D11" i="1" s="1"/>
  <c r="D113" i="1"/>
  <c r="D108" i="1"/>
  <c r="D17" i="1"/>
  <c r="D12" i="1" s="1"/>
  <c r="D15" i="1"/>
  <c r="D10" i="1" s="1"/>
  <c r="D14" i="1"/>
  <c r="F117" i="1"/>
  <c r="C117" i="1"/>
  <c r="F116" i="1"/>
  <c r="F113" i="1" s="1"/>
  <c r="C116" i="1"/>
  <c r="F115" i="1"/>
  <c r="C115" i="1"/>
  <c r="F114" i="1"/>
  <c r="C114" i="1"/>
  <c r="C113" i="1"/>
  <c r="F112" i="1"/>
  <c r="C112" i="1"/>
  <c r="F111" i="1"/>
  <c r="F108" i="1" s="1"/>
  <c r="C111" i="1"/>
  <c r="F110" i="1"/>
  <c r="C110" i="1"/>
  <c r="F109" i="1"/>
  <c r="C109" i="1"/>
  <c r="C108" i="1"/>
  <c r="G13" i="1" l="1"/>
  <c r="G228" i="1"/>
  <c r="D124" i="1"/>
  <c r="D233" i="1"/>
  <c r="D228" i="1"/>
  <c r="G154" i="1" l="1"/>
  <c r="G155" i="1"/>
  <c r="G156" i="1"/>
  <c r="G157" i="1"/>
  <c r="G153" i="1" s="1"/>
  <c r="G9" i="1"/>
  <c r="D126" i="1"/>
  <c r="G218" i="1"/>
  <c r="G203" i="1"/>
  <c r="G198" i="1"/>
  <c r="G193" i="1"/>
  <c r="G188" i="1"/>
  <c r="G172" i="1"/>
  <c r="G168" i="1" s="1"/>
  <c r="G171" i="1"/>
  <c r="G163" i="1"/>
  <c r="G158" i="1"/>
  <c r="G148" i="1"/>
  <c r="G143" i="1"/>
  <c r="G138" i="1"/>
  <c r="G133" i="1"/>
  <c r="G128" i="1"/>
  <c r="F66" i="1"/>
  <c r="F61" i="1"/>
  <c r="F56" i="1"/>
  <c r="F46" i="1"/>
  <c r="F41" i="1"/>
  <c r="F36" i="1"/>
  <c r="F26" i="1"/>
  <c r="F21" i="1"/>
  <c r="F237" i="1"/>
  <c r="F236" i="1"/>
  <c r="F235" i="1"/>
  <c r="F234" i="1"/>
  <c r="F233" i="1"/>
  <c r="F232" i="1"/>
  <c r="F231" i="1"/>
  <c r="F230" i="1"/>
  <c r="F228" i="1"/>
  <c r="F227" i="1"/>
  <c r="F226" i="1"/>
  <c r="F225" i="1"/>
  <c r="F224" i="1"/>
  <c r="F223" i="1" s="1"/>
  <c r="F218" i="1"/>
  <c r="F217" i="1"/>
  <c r="F216" i="1"/>
  <c r="F215" i="1"/>
  <c r="F214" i="1"/>
  <c r="F212" i="1"/>
  <c r="F211" i="1"/>
  <c r="F210" i="1"/>
  <c r="F209" i="1"/>
  <c r="F207" i="1"/>
  <c r="F206" i="1"/>
  <c r="F205" i="1"/>
  <c r="F204" i="1"/>
  <c r="F203" i="1"/>
  <c r="F202" i="1"/>
  <c r="F201" i="1"/>
  <c r="F200" i="1"/>
  <c r="F199" i="1"/>
  <c r="F197" i="1"/>
  <c r="F196" i="1"/>
  <c r="F195" i="1"/>
  <c r="F194" i="1"/>
  <c r="F192" i="1"/>
  <c r="F191" i="1"/>
  <c r="F190" i="1"/>
  <c r="F189" i="1"/>
  <c r="F187" i="1"/>
  <c r="F186" i="1"/>
  <c r="F183" i="1" s="1"/>
  <c r="F185" i="1"/>
  <c r="F184" i="1"/>
  <c r="F182" i="1"/>
  <c r="F181" i="1"/>
  <c r="F180" i="1"/>
  <c r="F179" i="1"/>
  <c r="F177" i="1"/>
  <c r="F176" i="1"/>
  <c r="F175" i="1"/>
  <c r="F174" i="1"/>
  <c r="F107" i="1"/>
  <c r="F106" i="1"/>
  <c r="F105" i="1"/>
  <c r="F104" i="1"/>
  <c r="F102" i="1"/>
  <c r="F101" i="1"/>
  <c r="F100" i="1"/>
  <c r="F99" i="1"/>
  <c r="F97" i="1"/>
  <c r="F96" i="1"/>
  <c r="F95" i="1"/>
  <c r="F94" i="1"/>
  <c r="F92" i="1"/>
  <c r="F91" i="1"/>
  <c r="F88" i="1" s="1"/>
  <c r="F90" i="1"/>
  <c r="F89" i="1"/>
  <c r="F87" i="1"/>
  <c r="F86" i="1"/>
  <c r="F85" i="1"/>
  <c r="F84" i="1"/>
  <c r="F82" i="1"/>
  <c r="F67" i="1" s="1"/>
  <c r="F81" i="1"/>
  <c r="F51" i="1" s="1"/>
  <c r="F80" i="1"/>
  <c r="F65" i="1" s="1"/>
  <c r="F79" i="1"/>
  <c r="F73" i="1"/>
  <c r="D138" i="1"/>
  <c r="D128" i="1"/>
  <c r="D133" i="1"/>
  <c r="D218" i="1"/>
  <c r="D127" i="1"/>
  <c r="D168" i="1"/>
  <c r="D163" i="1"/>
  <c r="D143" i="1"/>
  <c r="D148" i="1"/>
  <c r="D153" i="1"/>
  <c r="D158" i="1"/>
  <c r="D73" i="1"/>
  <c r="D68" i="1"/>
  <c r="D63" i="1"/>
  <c r="D58" i="1"/>
  <c r="D53" i="1"/>
  <c r="D48" i="1"/>
  <c r="D43" i="1"/>
  <c r="D38" i="1"/>
  <c r="D33" i="1"/>
  <c r="D28" i="1"/>
  <c r="D23" i="1"/>
  <c r="D18" i="1"/>
  <c r="C14" i="1"/>
  <c r="D171" i="1"/>
  <c r="D172" i="1"/>
  <c r="C18" i="1"/>
  <c r="C23" i="1" s="1"/>
  <c r="C28" i="1" s="1"/>
  <c r="C33" i="1" s="1"/>
  <c r="C38" i="1" s="1"/>
  <c r="C43" i="1" s="1"/>
  <c r="C48" i="1" s="1"/>
  <c r="C19" i="1"/>
  <c r="C24" i="1" s="1"/>
  <c r="C29" i="1" s="1"/>
  <c r="C34" i="1" s="1"/>
  <c r="C39" i="1" s="1"/>
  <c r="C44" i="1" s="1"/>
  <c r="C49" i="1" s="1"/>
  <c r="C15" i="1"/>
  <c r="C20" i="1" s="1"/>
  <c r="C25" i="1" s="1"/>
  <c r="C30" i="1" s="1"/>
  <c r="C35" i="1" s="1"/>
  <c r="C40" i="1" s="1"/>
  <c r="C45" i="1" s="1"/>
  <c r="C50" i="1" s="1"/>
  <c r="C16" i="1"/>
  <c r="C21" i="1" s="1"/>
  <c r="C26" i="1" s="1"/>
  <c r="C31" i="1" s="1"/>
  <c r="C36" i="1" s="1"/>
  <c r="C41" i="1" s="1"/>
  <c r="C46" i="1" s="1"/>
  <c r="C51" i="1" s="1"/>
  <c r="C17" i="1"/>
  <c r="C22" i="1" s="1"/>
  <c r="C27" i="1" s="1"/>
  <c r="C32" i="1" s="1"/>
  <c r="C37" i="1" s="1"/>
  <c r="C42" i="1" s="1"/>
  <c r="C47" i="1" s="1"/>
  <c r="C52" i="1" s="1"/>
  <c r="F31" i="1" l="1"/>
  <c r="F132" i="1"/>
  <c r="F72" i="1"/>
  <c r="F167" i="1"/>
  <c r="F162" i="1"/>
  <c r="F157" i="1"/>
  <c r="F152" i="1"/>
  <c r="F147" i="1"/>
  <c r="F142" i="1"/>
  <c r="F137" i="1"/>
  <c r="F172" i="1"/>
  <c r="F64" i="1"/>
  <c r="F59" i="1"/>
  <c r="F54" i="1"/>
  <c r="F49" i="1"/>
  <c r="F44" i="1"/>
  <c r="F39" i="1"/>
  <c r="F34" i="1"/>
  <c r="F29" i="1"/>
  <c r="F19" i="1"/>
  <c r="F170" i="1"/>
  <c r="F130" i="1"/>
  <c r="F70" i="1"/>
  <c r="F165" i="1"/>
  <c r="F160" i="1"/>
  <c r="F155" i="1"/>
  <c r="F150" i="1"/>
  <c r="F145" i="1"/>
  <c r="F140" i="1"/>
  <c r="F135" i="1"/>
  <c r="F63" i="1"/>
  <c r="F166" i="1"/>
  <c r="F163" i="1" s="1"/>
  <c r="F161" i="1"/>
  <c r="F156" i="1"/>
  <c r="F151" i="1"/>
  <c r="F146" i="1"/>
  <c r="F141" i="1"/>
  <c r="F136" i="1"/>
  <c r="F171" i="1"/>
  <c r="F131" i="1"/>
  <c r="F126" i="1" s="1"/>
  <c r="F71" i="1"/>
  <c r="F16" i="1" s="1"/>
  <c r="F173" i="1"/>
  <c r="F178" i="1"/>
  <c r="F20" i="1"/>
  <c r="F25" i="1"/>
  <c r="F30" i="1"/>
  <c r="F35" i="1"/>
  <c r="F40" i="1"/>
  <c r="F45" i="1"/>
  <c r="F50" i="1"/>
  <c r="F55" i="1"/>
  <c r="F60" i="1"/>
  <c r="F78" i="1"/>
  <c r="F83" i="1"/>
  <c r="F188" i="1"/>
  <c r="F193" i="1"/>
  <c r="F198" i="1"/>
  <c r="F93" i="1"/>
  <c r="F98" i="1"/>
  <c r="F103" i="1"/>
  <c r="F208" i="1"/>
  <c r="F22" i="1"/>
  <c r="F27" i="1"/>
  <c r="F32" i="1"/>
  <c r="F28" i="1" s="1"/>
  <c r="F37" i="1"/>
  <c r="F42" i="1"/>
  <c r="F47" i="1"/>
  <c r="F52" i="1"/>
  <c r="F48" i="1" s="1"/>
  <c r="F57" i="1"/>
  <c r="F62" i="1"/>
  <c r="G127" i="1"/>
  <c r="G12" i="1" s="1"/>
  <c r="G208" i="1"/>
  <c r="G233" i="1"/>
  <c r="G213" i="1"/>
  <c r="G126" i="1"/>
  <c r="G11" i="1" s="1"/>
  <c r="G178" i="1"/>
  <c r="G183" i="1"/>
  <c r="G223" i="1"/>
  <c r="D83" i="1"/>
  <c r="D103" i="1"/>
  <c r="D208" i="1"/>
  <c r="D213" i="1"/>
  <c r="D223" i="1"/>
  <c r="D78" i="1"/>
  <c r="D88" i="1"/>
  <c r="D98" i="1"/>
  <c r="D178" i="1"/>
  <c r="D188" i="1"/>
  <c r="D203" i="1"/>
  <c r="D173" i="1"/>
  <c r="D13" i="1"/>
  <c r="D93" i="1"/>
  <c r="D183" i="1"/>
  <c r="D198" i="1"/>
  <c r="D193" i="1"/>
  <c r="G10" i="1"/>
  <c r="D123" i="1"/>
  <c r="G124" i="1"/>
  <c r="G173" i="1"/>
  <c r="C56" i="1"/>
  <c r="C61" i="1" s="1"/>
  <c r="C66" i="1" s="1"/>
  <c r="C71" i="1" s="1"/>
  <c r="C76" i="1" s="1"/>
  <c r="C81" i="1" s="1"/>
  <c r="C86" i="1" s="1"/>
  <c r="C91" i="1" s="1"/>
  <c r="C96" i="1" s="1"/>
  <c r="C101" i="1" s="1"/>
  <c r="C106" i="1" s="1"/>
  <c r="C126" i="1" s="1"/>
  <c r="C131" i="1" s="1"/>
  <c r="C136" i="1" s="1"/>
  <c r="C141" i="1" s="1"/>
  <c r="C146" i="1" s="1"/>
  <c r="C151" i="1" s="1"/>
  <c r="C156" i="1" s="1"/>
  <c r="C161" i="1" s="1"/>
  <c r="C166" i="1" s="1"/>
  <c r="C171" i="1" s="1"/>
  <c r="C176" i="1" s="1"/>
  <c r="C181" i="1" s="1"/>
  <c r="C186" i="1" s="1"/>
  <c r="C191" i="1" s="1"/>
  <c r="C196" i="1" s="1"/>
  <c r="C201" i="1" s="1"/>
  <c r="C206" i="1" s="1"/>
  <c r="C211" i="1" s="1"/>
  <c r="C216" i="1" s="1"/>
  <c r="C221" i="1" s="1"/>
  <c r="C226" i="1" s="1"/>
  <c r="C231" i="1" s="1"/>
  <c r="C236" i="1" s="1"/>
  <c r="C55" i="1"/>
  <c r="C60" i="1" s="1"/>
  <c r="C65" i="1" s="1"/>
  <c r="C70" i="1" s="1"/>
  <c r="C75" i="1" s="1"/>
  <c r="C80" i="1" s="1"/>
  <c r="C85" i="1" s="1"/>
  <c r="C90" i="1" s="1"/>
  <c r="C95" i="1" s="1"/>
  <c r="C100" i="1" s="1"/>
  <c r="C105" i="1" s="1"/>
  <c r="C125" i="1" s="1"/>
  <c r="C130" i="1" s="1"/>
  <c r="C135" i="1" s="1"/>
  <c r="C140" i="1" s="1"/>
  <c r="C145" i="1" s="1"/>
  <c r="C150" i="1" s="1"/>
  <c r="C155" i="1" s="1"/>
  <c r="C160" i="1" s="1"/>
  <c r="C165" i="1" s="1"/>
  <c r="C170" i="1" s="1"/>
  <c r="C175" i="1" s="1"/>
  <c r="C180" i="1" s="1"/>
  <c r="C185" i="1" s="1"/>
  <c r="C190" i="1" s="1"/>
  <c r="C195" i="1" s="1"/>
  <c r="C200" i="1" s="1"/>
  <c r="C205" i="1" s="1"/>
  <c r="C210" i="1" s="1"/>
  <c r="C215" i="1" s="1"/>
  <c r="C220" i="1" s="1"/>
  <c r="C225" i="1" s="1"/>
  <c r="C230" i="1" s="1"/>
  <c r="C235" i="1" s="1"/>
  <c r="C54" i="1"/>
  <c r="C59" i="1" s="1"/>
  <c r="C64" i="1" s="1"/>
  <c r="C69" i="1" s="1"/>
  <c r="C74" i="1" s="1"/>
  <c r="C79" i="1" s="1"/>
  <c r="C84" i="1" s="1"/>
  <c r="C89" i="1" s="1"/>
  <c r="C94" i="1" s="1"/>
  <c r="C99" i="1" s="1"/>
  <c r="C104" i="1" s="1"/>
  <c r="C124" i="1" s="1"/>
  <c r="C129" i="1" s="1"/>
  <c r="C134" i="1" s="1"/>
  <c r="C139" i="1" s="1"/>
  <c r="C144" i="1" s="1"/>
  <c r="C149" i="1" s="1"/>
  <c r="C154" i="1" s="1"/>
  <c r="C159" i="1" s="1"/>
  <c r="C164" i="1" s="1"/>
  <c r="C169" i="1" s="1"/>
  <c r="C174" i="1" s="1"/>
  <c r="C179" i="1" s="1"/>
  <c r="C184" i="1" s="1"/>
  <c r="C189" i="1" s="1"/>
  <c r="C194" i="1" s="1"/>
  <c r="C199" i="1" s="1"/>
  <c r="C204" i="1" s="1"/>
  <c r="C209" i="1" s="1"/>
  <c r="C214" i="1" s="1"/>
  <c r="C219" i="1" s="1"/>
  <c r="C224" i="1" s="1"/>
  <c r="C229" i="1" s="1"/>
  <c r="C234" i="1" s="1"/>
  <c r="C62" i="1"/>
  <c r="C67" i="1" s="1"/>
  <c r="C72" i="1" s="1"/>
  <c r="C77" i="1" s="1"/>
  <c r="C82" i="1" s="1"/>
  <c r="C87" i="1" s="1"/>
  <c r="C92" i="1" s="1"/>
  <c r="C97" i="1" s="1"/>
  <c r="C102" i="1" s="1"/>
  <c r="C107" i="1" s="1"/>
  <c r="C127" i="1" s="1"/>
  <c r="C132" i="1" s="1"/>
  <c r="C137" i="1" s="1"/>
  <c r="C142" i="1" s="1"/>
  <c r="C147" i="1" s="1"/>
  <c r="C152" i="1" s="1"/>
  <c r="C157" i="1" s="1"/>
  <c r="C162" i="1" s="1"/>
  <c r="C167" i="1" s="1"/>
  <c r="C172" i="1" s="1"/>
  <c r="C177" i="1" s="1"/>
  <c r="C182" i="1" s="1"/>
  <c r="C187" i="1" s="1"/>
  <c r="C192" i="1" s="1"/>
  <c r="C197" i="1" s="1"/>
  <c r="C202" i="1" s="1"/>
  <c r="C207" i="1" s="1"/>
  <c r="C212" i="1" s="1"/>
  <c r="C217" i="1" s="1"/>
  <c r="C222" i="1" s="1"/>
  <c r="C227" i="1" s="1"/>
  <c r="C232" i="1" s="1"/>
  <c r="C237" i="1" s="1"/>
  <c r="C58" i="1"/>
  <c r="C63" i="1" s="1"/>
  <c r="C68" i="1" s="1"/>
  <c r="C73" i="1" s="1"/>
  <c r="C78" i="1" s="1"/>
  <c r="C83" i="1" s="1"/>
  <c r="C88" i="1" s="1"/>
  <c r="C93" i="1" s="1"/>
  <c r="C98" i="1" s="1"/>
  <c r="C103" i="1" s="1"/>
  <c r="C123" i="1" s="1"/>
  <c r="C128" i="1" s="1"/>
  <c r="C133" i="1" s="1"/>
  <c r="C138" i="1" s="1"/>
  <c r="C143" i="1" s="1"/>
  <c r="C148" i="1" s="1"/>
  <c r="C153" i="1" s="1"/>
  <c r="C158" i="1" s="1"/>
  <c r="C163" i="1" s="1"/>
  <c r="C168" i="1" s="1"/>
  <c r="C173" i="1" s="1"/>
  <c r="C178" i="1" s="1"/>
  <c r="C183" i="1" s="1"/>
  <c r="C188" i="1" s="1"/>
  <c r="C193" i="1" s="1"/>
  <c r="C198" i="1" s="1"/>
  <c r="C203" i="1" s="1"/>
  <c r="C208" i="1" s="1"/>
  <c r="C213" i="1" s="1"/>
  <c r="C218" i="1" s="1"/>
  <c r="C223" i="1" s="1"/>
  <c r="C228" i="1" s="1"/>
  <c r="C233" i="1" s="1"/>
  <c r="C57" i="1"/>
  <c r="C53" i="1"/>
  <c r="F15" i="1" l="1"/>
  <c r="F13" i="1" s="1"/>
  <c r="F18" i="1"/>
  <c r="F127" i="1"/>
  <c r="F43" i="1"/>
  <c r="F23" i="1"/>
  <c r="F38" i="1"/>
  <c r="F17" i="1"/>
  <c r="F12" i="1" s="1"/>
  <c r="F125" i="1"/>
  <c r="F10" i="1"/>
  <c r="F143" i="1"/>
  <c r="F158" i="1"/>
  <c r="F69" i="1"/>
  <c r="F14" i="1" s="1"/>
  <c r="F159" i="1"/>
  <c r="F154" i="1"/>
  <c r="F149" i="1"/>
  <c r="F144" i="1"/>
  <c r="F139" i="1"/>
  <c r="F138" i="1" s="1"/>
  <c r="F134" i="1"/>
  <c r="F169" i="1"/>
  <c r="F168" i="1" s="1"/>
  <c r="F11" i="1"/>
  <c r="F58" i="1"/>
  <c r="F153" i="1"/>
  <c r="F148" i="1"/>
  <c r="F53" i="1"/>
  <c r="F33" i="1"/>
  <c r="F68" i="1"/>
  <c r="F128" i="1"/>
  <c r="G123" i="1"/>
  <c r="G8" i="1" s="1"/>
  <c r="F124" i="1" l="1"/>
  <c r="F123" i="1" s="1"/>
  <c r="F9" i="1"/>
  <c r="F8" i="1" s="1"/>
  <c r="D8" i="1" s="1"/>
  <c r="F133" i="1"/>
</calcChain>
</file>

<file path=xl/comments1.xml><?xml version="1.0" encoding="utf-8"?>
<comments xmlns="http://schemas.openxmlformats.org/spreadsheetml/2006/main">
  <authors>
    <author>Admin</author>
  </authors>
  <commentList>
    <comment ref="B73" authorId="0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<sst xmlns="http://schemas.openxmlformats.org/spreadsheetml/2006/main" count="73" uniqueCount="73">
  <si>
    <t>Распорядитель средств МП</t>
  </si>
  <si>
    <t>Наименование</t>
  </si>
  <si>
    <t>сроки</t>
  </si>
  <si>
    <t>в том числепо источникам финансирования</t>
  </si>
  <si>
    <t>№</t>
  </si>
  <si>
    <t>мероприятий</t>
  </si>
  <si>
    <t>выпол-</t>
  </si>
  <si>
    <t>Всего:</t>
  </si>
  <si>
    <t>Федеральный бюджет</t>
  </si>
  <si>
    <t>Краевой бюджет</t>
  </si>
  <si>
    <t>Бюджет района</t>
  </si>
  <si>
    <t>бюджет МСП</t>
  </si>
  <si>
    <t>бюджет АСП</t>
  </si>
  <si>
    <t>Внебюджетныеисточники</t>
  </si>
  <si>
    <t>нения</t>
  </si>
  <si>
    <t>всего</t>
  </si>
  <si>
    <t>Всего</t>
  </si>
  <si>
    <r>
      <t xml:space="preserve">Перечень основных мероприятий по реализации </t>
    </r>
    <r>
      <rPr>
        <sz val="8"/>
        <rFont val="Times New Roman"/>
        <family val="1"/>
        <charset val="204"/>
      </rPr>
      <t xml:space="preserve">
муниципальной программы «Безопасный Быстринский район» </t>
    </r>
  </si>
  <si>
    <t>Приложение № 3
 к муниципальной программе</t>
  </si>
  <si>
    <t>организация  спасательного поста 
на водном объекте "Пруд охладитель 
с. Эссо"</t>
  </si>
  <si>
    <t>реконструкция склада районного материального  резерва по предупреждению и ликвидации последствий ЧС</t>
  </si>
  <si>
    <t>1.10</t>
  </si>
  <si>
    <t>1.11</t>
  </si>
  <si>
    <t>1.12</t>
  </si>
  <si>
    <t>1.13.</t>
  </si>
  <si>
    <t>1.14</t>
  </si>
  <si>
    <t>1.15.</t>
  </si>
  <si>
    <t>1.16</t>
  </si>
  <si>
    <t>1.17</t>
  </si>
  <si>
    <t>1.18</t>
  </si>
  <si>
    <t>1.19.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</si>
  <si>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</si>
  <si>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</si>
  <si>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</si>
  <si>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</si>
  <si>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</si>
  <si>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</si>
  <si>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</si>
  <si>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</si>
  <si>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</si>
  <si>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</si>
  <si>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</si>
  <si>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</si>
  <si>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3.22.</t>
  </si>
  <si>
    <t xml:space="preserve">защита информации
                       </t>
  </si>
  <si>
    <t>оплата работ по договорам
 (обустройство противопожарных 
разрывов вокруг населенных пунктов)</t>
  </si>
  <si>
    <t>оплата расходов по тушению лесных, 
тундровых и торфяных пожаров не 
относящихся к государственному лесному фонду на межселенных 
территориях Быстринского муниципального района</t>
  </si>
  <si>
    <t>Объемы бюджетных ассигнований Программы</t>
  </si>
  <si>
    <r>
      <t xml:space="preserve"> </t>
    </r>
    <r>
      <rPr>
        <b/>
        <i/>
        <sz val="8"/>
        <rFont val="Times New Roman"/>
        <family val="1"/>
        <charset val="204"/>
      </rPr>
      <t>Подпрограмма 2
"Построение и развитие аппаратно-программного комплекса "Безопасный город", обеспечение комплексной безопасности учреждений социальной сферы в Быстринском муниципальном районе "
В том числе:</t>
    </r>
    <r>
      <rPr>
        <i/>
        <sz val="8"/>
        <rFont val="Times New Roman"/>
        <family val="1"/>
        <charset val="204"/>
      </rPr>
      <t xml:space="preserve">
</t>
    </r>
  </si>
  <si>
    <r>
      <rPr>
        <b/>
        <i/>
        <sz val="8"/>
        <rFont val="Times New Roman"/>
        <family val="1"/>
        <charset val="204"/>
      </rPr>
      <t>Подпрограмма 1
"Защита населения и территории Быстринского муниципального района от чрезвычайных ситуаций, обеспечение пожарной безопасности и развитие гражданской обороны в Быстринском муниципальном районе" в том числе:</t>
    </r>
    <r>
      <rPr>
        <i/>
        <sz val="8"/>
        <rFont val="Times New Roman"/>
        <family val="1"/>
        <charset val="204"/>
      </rPr>
      <t xml:space="preserve">
</t>
    </r>
  </si>
  <si>
    <t>Предельные обьемы финансирования(в ценахсоответствующих лет, в руб</t>
  </si>
  <si>
    <t>закупка ГСМ для восполнения  материального резерва
 Быстринского муниципального района</t>
  </si>
  <si>
    <t xml:space="preserve">оплата договоров </t>
  </si>
  <si>
    <t>оплата работ и услуг по содержанию 
имущества. (Оплата по договорам)</t>
  </si>
  <si>
    <t>приобретение основных средств</t>
  </si>
  <si>
    <t>установка системы оповещения в с.Анавгай</t>
  </si>
  <si>
    <t>обслуживание пожарных гидрантов с.Эссо, с. Анавгай</t>
  </si>
  <si>
    <t xml:space="preserve">МБОУ  «Анавгайская средняя общеобразовательная школа" пожарная безопасность </t>
  </si>
  <si>
    <t xml:space="preserve">МБУК «Быстринский районный этнографический музей» пожарная безопасность </t>
  </si>
  <si>
    <t>аварийная бригада ЖКХ</t>
  </si>
  <si>
    <t xml:space="preserve"> установка систем уличного наблюдения с.Эссо</t>
  </si>
  <si>
    <t>Оплата договоров по решению задач по "Защите населения и территории Быстринского муниципального района от чрезвычайных ситуаций, обеспечение пожарной безопасности и развитие гражданской обороны в Быстринском муниципальном районе"</t>
  </si>
  <si>
    <t xml:space="preserve">Услуги связи </t>
  </si>
  <si>
    <t xml:space="preserve">агитация </t>
  </si>
  <si>
    <t xml:space="preserve">Строительство пирсов для забора воды из естественных пожарных водоемов </t>
  </si>
  <si>
    <t xml:space="preserve">COVID-2019 </t>
  </si>
  <si>
    <t>Установка дымовых пожарных извещателей в МБДОУ «Детский сад «Родничок» комбинированного вида</t>
  </si>
  <si>
    <t>МБДОУ "Дом детского творчества"</t>
  </si>
  <si>
    <t xml:space="preserve">Измерение электрооборудования </t>
  </si>
  <si>
    <t xml:space="preserve">замена системы пожарной сигнализации </t>
  </si>
  <si>
    <t>МБОУ АСОШ</t>
  </si>
  <si>
    <t>1.20.</t>
  </si>
  <si>
    <t>1.21.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</si>
</sst>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yr"/>
      <charset val="204"/>
    </font>
    <font>
      <sz val="8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6" fillId="0" borderId="8" xfId="0" applyFont="1" applyBorder="1" applyAlignment="1">
      <alignment horizontal="center"/>
    </xf>
    <xf numFmtId="49" fontId="8" fillId="0" borderId="9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right" vertical="center"/>
    </xf>
    <xf numFmtId="0" fontId="10" fillId="0" borderId="9" xfId="0" applyNumberFormat="1" applyFont="1" applyBorder="1" applyAlignment="1">
      <alignment horizontal="center" vertical="center" wrapText="1"/>
    </xf>
    <xf numFmtId="2" fontId="11" fillId="0" borderId="9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0" xfId="0" applyAlignment="1">
      <alignment horizontal="right" vertical="center" wrapText="1"/>
    </xf>
    <xf numFmtId="0" fontId="1" fillId="0" borderId="0" xfId="0" applyFont="1" applyBorder="1"/>
    <xf numFmtId="2" fontId="12" fillId="0" borderId="9" xfId="0" applyNumberFormat="1" applyFont="1" applyBorder="1" applyAlignment="1">
      <alignment horizontal="right" vertical="center"/>
    </xf>
    <xf numFmtId="2" fontId="14" fillId="0" borderId="9" xfId="0" applyNumberFormat="1" applyFont="1" applyBorder="1" applyAlignment="1">
      <alignment horizontal="right" vertical="center"/>
    </xf>
    <xf numFmtId="2" fontId="16" fillId="0" borderId="9" xfId="0" applyNumberFormat="1" applyFont="1" applyBorder="1" applyAlignment="1">
      <alignment horizontal="right" vertical="center"/>
    </xf>
    <xf numFmtId="0" fontId="17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49" fontId="3" fillId="0" borderId="0" xfId="0" applyNumberFormat="1" applyFont="1"/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0" fillId="0" borderId="0" xfId="0" applyNumberFormat="1"/>
    <xf numFmtId="2" fontId="1" fillId="0" borderId="0" xfId="0" applyNumberFormat="1" applyFont="1" applyAlignment="1">
      <alignment horizontal="center" vertical="center"/>
    </xf>
    <xf numFmtId="4" fontId="8" fillId="0" borderId="9" xfId="0" applyNumberFormat="1" applyFont="1" applyBorder="1" applyAlignment="1">
      <alignment horizontal="right" vertical="center"/>
    </xf>
    <xf numFmtId="0" fontId="20" fillId="0" borderId="6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4" fontId="18" fillId="0" borderId="9" xfId="0" applyNumberFormat="1" applyFont="1" applyBorder="1" applyAlignment="1">
      <alignment horizontal="right" vertical="center"/>
    </xf>
    <xf numFmtId="4" fontId="23" fillId="0" borderId="9" xfId="0" applyNumberFormat="1" applyFont="1" applyBorder="1" applyAlignment="1">
      <alignment horizontal="right" vertical="center"/>
    </xf>
    <xf numFmtId="0" fontId="3" fillId="0" borderId="0" xfId="0" applyFont="1" applyBorder="1"/>
    <xf numFmtId="4" fontId="3" fillId="0" borderId="9" xfId="0" applyNumberFormat="1" applyFont="1" applyBorder="1" applyAlignment="1">
      <alignment horizontal="right" vertical="center"/>
    </xf>
    <xf numFmtId="0" fontId="20" fillId="0" borderId="6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/>
    </xf>
    <xf numFmtId="49" fontId="17" fillId="0" borderId="6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5" fillId="0" borderId="4" xfId="0" applyFont="1" applyBorder="1" applyAlignment="1"/>
    <xf numFmtId="0" fontId="3" fillId="0" borderId="5" xfId="0" applyFont="1" applyBorder="1" applyAlignment="1"/>
    <xf numFmtId="0" fontId="3" fillId="0" borderId="8" xfId="0" applyFont="1" applyBorder="1" applyAlignment="1"/>
    <xf numFmtId="0" fontId="5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9" fontId="7" fillId="0" borderId="6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/>
    <xf numFmtId="49" fontId="13" fillId="0" borderId="6" xfId="0" applyNumberFormat="1" applyFont="1" applyBorder="1" applyAlignment="1">
      <alignment vertical="center"/>
    </xf>
    <xf numFmtId="49" fontId="5" fillId="0" borderId="10" xfId="0" applyNumberFormat="1" applyFont="1" applyBorder="1" applyAlignment="1">
      <alignment vertical="center"/>
    </xf>
    <xf numFmtId="49" fontId="5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54"/>
  <sheetViews>
    <sheetView showGridLines="0" tabSelected="1" workbookViewId="0">
      <pane xSplit="11" ySplit="7" topLeftCell="L23" activePane="bottomRight" state="frozen"/>
      <selection pane="topRight"/>
      <selection pane="bottomLeft"/>
      <selection pane="bottomRight" activeCell="F18" sqref="F18"/>
    </sheetView>
  </sheetViews>
  <sheetFormatPr defaultColWidth="9" defaultRowHeight="13.2" x14ac:dyDescent="0.25"/>
  <cols>
    <col min="1" max="1" width="4.5546875" style="28" customWidth="1"/>
    <col min="2" max="2" width="30.109375" customWidth="1"/>
    <col min="3" max="3" width="9.5546875" customWidth="1"/>
    <col min="4" max="4" width="15.109375" customWidth="1"/>
    <col min="5" max="6" width="12.109375" customWidth="1"/>
    <col min="7" max="7" width="15.109375" customWidth="1"/>
    <col min="8" max="8" width="12" customWidth="1"/>
    <col min="9" max="9" width="13.109375" customWidth="1"/>
    <col min="10" max="10" width="13.5546875" customWidth="1"/>
    <col min="11" max="11" width="13.33203125" customWidth="1"/>
  </cols>
  <sheetData>
    <row r="1" spans="1:15" ht="30" customHeight="1" x14ac:dyDescent="0.25">
      <c r="A1" s="23"/>
      <c r="B1" s="5"/>
      <c r="C1" s="4"/>
      <c r="D1" s="4"/>
      <c r="E1" s="4"/>
      <c r="F1" s="4"/>
      <c r="G1" s="36"/>
      <c r="H1" s="4"/>
      <c r="I1" s="71" t="s">
        <v>18</v>
      </c>
      <c r="J1" s="72"/>
      <c r="K1" s="72"/>
      <c r="L1" s="15"/>
      <c r="M1" s="15"/>
    </row>
    <row r="2" spans="1:15" s="1" customFormat="1" ht="57" customHeight="1" x14ac:dyDescent="0.2">
      <c r="A2" s="73" t="s">
        <v>17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16"/>
      <c r="M2" s="16"/>
      <c r="N2" s="16"/>
      <c r="O2" s="16"/>
    </row>
    <row r="3" spans="1:15" ht="14.25" customHeight="1" x14ac:dyDescent="0.25">
      <c r="A3" s="24"/>
      <c r="B3" s="6"/>
      <c r="C3" s="6"/>
      <c r="D3" s="75" t="s">
        <v>50</v>
      </c>
      <c r="E3" s="76"/>
      <c r="F3" s="76"/>
      <c r="G3" s="76"/>
      <c r="H3" s="76"/>
      <c r="I3" s="76"/>
      <c r="J3" s="77"/>
      <c r="K3" s="81" t="s">
        <v>0</v>
      </c>
      <c r="L3" s="1"/>
    </row>
    <row r="4" spans="1:15" ht="12" customHeight="1" x14ac:dyDescent="0.25">
      <c r="A4" s="25"/>
      <c r="B4" s="6" t="s">
        <v>1</v>
      </c>
      <c r="C4" s="6" t="s">
        <v>2</v>
      </c>
      <c r="D4" s="7"/>
      <c r="E4" s="78" t="s">
        <v>3</v>
      </c>
      <c r="F4" s="79"/>
      <c r="G4" s="79"/>
      <c r="H4" s="79"/>
      <c r="I4" s="79"/>
      <c r="J4" s="80"/>
      <c r="K4" s="82"/>
      <c r="L4" s="1"/>
    </row>
    <row r="5" spans="1:15" ht="12" customHeight="1" x14ac:dyDescent="0.25">
      <c r="A5" s="25" t="s">
        <v>4</v>
      </c>
      <c r="B5" s="6" t="s">
        <v>5</v>
      </c>
      <c r="C5" s="6" t="s">
        <v>6</v>
      </c>
      <c r="D5" s="6" t="s">
        <v>7</v>
      </c>
      <c r="E5" s="54" t="s">
        <v>8</v>
      </c>
      <c r="F5" s="56" t="s">
        <v>9</v>
      </c>
      <c r="G5" s="57" t="s">
        <v>10</v>
      </c>
      <c r="H5" s="57" t="s">
        <v>11</v>
      </c>
      <c r="I5" s="57" t="s">
        <v>12</v>
      </c>
      <c r="J5" s="57" t="s">
        <v>13</v>
      </c>
      <c r="K5" s="82"/>
      <c r="L5" s="1"/>
    </row>
    <row r="6" spans="1:15" ht="23.25" customHeight="1" x14ac:dyDescent="0.25">
      <c r="A6" s="26"/>
      <c r="B6" s="6"/>
      <c r="C6" s="6" t="s">
        <v>14</v>
      </c>
      <c r="D6" s="6"/>
      <c r="E6" s="55"/>
      <c r="F6" s="55"/>
      <c r="G6" s="58"/>
      <c r="H6" s="58"/>
      <c r="I6" s="58"/>
      <c r="J6" s="58"/>
      <c r="K6" s="83"/>
      <c r="L6" s="1"/>
    </row>
    <row r="7" spans="1:15" s="2" customFormat="1" ht="12" customHeight="1" x14ac:dyDescent="0.2">
      <c r="A7" s="2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</row>
    <row r="8" spans="1:15" s="3" customFormat="1" ht="17.25" customHeight="1" x14ac:dyDescent="0.25">
      <c r="A8" s="84"/>
      <c r="B8" s="60" t="s">
        <v>47</v>
      </c>
      <c r="C8" s="9" t="s">
        <v>15</v>
      </c>
      <c r="D8" s="30">
        <f>SUM(E8:G8)</f>
        <v>10781488.379999999</v>
      </c>
      <c r="E8" s="30"/>
      <c r="F8" s="30">
        <f>SUM(F12+F11+F10+F9)</f>
        <v>450000</v>
      </c>
      <c r="G8" s="30">
        <f>G13+G123</f>
        <v>10331488.379999999</v>
      </c>
      <c r="H8" s="10"/>
      <c r="I8" s="10"/>
      <c r="J8" s="10"/>
      <c r="K8" s="10"/>
      <c r="L8" s="29"/>
    </row>
    <row r="9" spans="1:15" s="3" customFormat="1" ht="12" customHeight="1" x14ac:dyDescent="0.25">
      <c r="A9" s="85"/>
      <c r="B9" s="61"/>
      <c r="C9" s="11">
        <v>2019</v>
      </c>
      <c r="D9" s="30">
        <f>SUM(D14+D124)</f>
        <v>3658125.1100000003</v>
      </c>
      <c r="E9" s="30"/>
      <c r="F9" s="30">
        <f t="shared" ref="F9:G12" si="0">SUM(F14+F124)</f>
        <v>450000</v>
      </c>
      <c r="G9" s="30">
        <f t="shared" si="0"/>
        <v>3208125.1100000003</v>
      </c>
      <c r="H9" s="10"/>
      <c r="I9" s="10"/>
      <c r="J9" s="10"/>
      <c r="K9" s="10"/>
      <c r="L9" s="29"/>
    </row>
    <row r="10" spans="1:15" s="3" customFormat="1" ht="12" customHeight="1" x14ac:dyDescent="0.25">
      <c r="A10" s="85"/>
      <c r="B10" s="61"/>
      <c r="C10" s="11">
        <v>2020</v>
      </c>
      <c r="D10" s="30">
        <f>SUM(+D15+D125)</f>
        <v>2438522.27</v>
      </c>
      <c r="E10" s="30"/>
      <c r="F10" s="30">
        <f t="shared" si="0"/>
        <v>0</v>
      </c>
      <c r="G10" s="30">
        <f t="shared" si="0"/>
        <v>2438522.27</v>
      </c>
      <c r="H10" s="10"/>
      <c r="I10" s="10"/>
      <c r="J10" s="10"/>
      <c r="K10" s="10"/>
      <c r="L10" s="29"/>
    </row>
    <row r="11" spans="1:15" s="3" customFormat="1" ht="12" customHeight="1" x14ac:dyDescent="0.25">
      <c r="A11" s="85"/>
      <c r="B11" s="61"/>
      <c r="C11" s="11">
        <v>2021</v>
      </c>
      <c r="D11" s="30">
        <f>SUM(D16+D126)</f>
        <v>2987901</v>
      </c>
      <c r="E11" s="30"/>
      <c r="F11" s="30">
        <f t="shared" si="0"/>
        <v>0</v>
      </c>
      <c r="G11" s="30">
        <f t="shared" si="0"/>
        <v>2987901</v>
      </c>
      <c r="H11" s="10"/>
      <c r="I11" s="10"/>
      <c r="J11" s="10"/>
      <c r="K11" s="10"/>
      <c r="L11" s="29"/>
    </row>
    <row r="12" spans="1:15" s="3" customFormat="1" ht="12" customHeight="1" x14ac:dyDescent="0.25">
      <c r="A12" s="85"/>
      <c r="B12" s="61"/>
      <c r="C12" s="11">
        <v>2022</v>
      </c>
      <c r="D12" s="30">
        <f>SUM(+D17+D127)</f>
        <v>1696940</v>
      </c>
      <c r="E12" s="30"/>
      <c r="F12" s="30">
        <f t="shared" si="0"/>
        <v>0</v>
      </c>
      <c r="G12" s="30">
        <f t="shared" si="0"/>
        <v>1696940</v>
      </c>
      <c r="H12" s="10"/>
      <c r="I12" s="10"/>
      <c r="J12" s="10"/>
      <c r="K12" s="10"/>
      <c r="L12" s="29"/>
    </row>
    <row r="13" spans="1:15" ht="13.8" x14ac:dyDescent="0.25">
      <c r="A13" s="84">
        <v>1</v>
      </c>
      <c r="B13" s="46" t="s">
        <v>49</v>
      </c>
      <c r="C13" s="20" t="s">
        <v>16</v>
      </c>
      <c r="D13" s="34">
        <f>SUM(D17+D16+D15+D14)</f>
        <v>9877063.379999999</v>
      </c>
      <c r="E13" s="34"/>
      <c r="F13" s="34">
        <f>SUM(F17+F16+F15+F14)</f>
        <v>0</v>
      </c>
      <c r="G13" s="34">
        <f>SUM(G17+G16+G15+G14)</f>
        <v>9877063.379999999</v>
      </c>
      <c r="H13" s="10"/>
      <c r="I13" s="10"/>
      <c r="J13" s="10"/>
      <c r="K13" s="10"/>
      <c r="L13" s="29"/>
    </row>
    <row r="14" spans="1:15" ht="13.8" x14ac:dyDescent="0.25">
      <c r="A14" s="67"/>
      <c r="B14" s="50"/>
      <c r="C14" s="20">
        <f>C9</f>
        <v>2019</v>
      </c>
      <c r="D14" s="34">
        <f>SUM(D19+D24+D29+D34+D39+D44+D49+D54+D59+D64+D69+D74+D79+D84+D89+D94+D99+D104+D109+D114+D119)</f>
        <v>2753700.1100000003</v>
      </c>
      <c r="E14" s="34"/>
      <c r="F14" s="34">
        <f>SUM(F19+F24+F29+F34+F39+F44+F49+F54+F59+F64+F69+F74+F79+F84+F89+F94+F99+F104+F119+F119)</f>
        <v>0</v>
      </c>
      <c r="G14" s="34">
        <f>SUM(G19+G24+G29+G34+G39+G44+G49+G54+G59+G64+G69+G74+G79+G84+G89+G94+G99+G104+G109+G114+G119)</f>
        <v>2753700.1100000003</v>
      </c>
      <c r="H14" s="10"/>
      <c r="I14" s="10"/>
      <c r="J14" s="10"/>
      <c r="K14" s="10"/>
      <c r="L14" s="29"/>
    </row>
    <row r="15" spans="1:15" ht="13.8" x14ac:dyDescent="0.25">
      <c r="A15" s="67"/>
      <c r="B15" s="50"/>
      <c r="C15" s="20">
        <f t="shared" ref="C15:C17" si="1">C10</f>
        <v>2020</v>
      </c>
      <c r="D15" s="34">
        <f>SUM(D20+D25+D30+D35+D40+D45+D50+D55+D60+D65+D70+D75+D80+D85+D90+D95+D100+D105+D110+D115+D120)</f>
        <v>2438522.27</v>
      </c>
      <c r="E15" s="34"/>
      <c r="F15" s="34">
        <f>SUM(F20+F25+F30+F35+F40+F45+F50+F55+F60+F65+F70+F75+F80+F85+F90+F95+F100+F105+F120)</f>
        <v>0</v>
      </c>
      <c r="G15" s="34">
        <f>SUM(G20+G25+G30+G35+G40+G45+G50+G55+G60+G65+G70+G75+G80+G85+G90+G95+G100+G105+G110+G115+G120)</f>
        <v>2438522.27</v>
      </c>
      <c r="H15" s="10"/>
      <c r="I15" s="10"/>
      <c r="J15" s="10"/>
      <c r="K15" s="10"/>
      <c r="L15" s="29"/>
    </row>
    <row r="16" spans="1:15" ht="13.8" x14ac:dyDescent="0.25">
      <c r="A16" s="67"/>
      <c r="B16" s="50"/>
      <c r="C16" s="20">
        <f t="shared" si="1"/>
        <v>2021</v>
      </c>
      <c r="D16" s="34">
        <f>SUM(D21+D26+D31+D36+D41+D46+D51+D56+D61+D66+D71+D76+D81+D86+D91+D96+D101+D106+D111+D116+D121)</f>
        <v>2987901</v>
      </c>
      <c r="E16" s="34"/>
      <c r="F16" s="34">
        <f>SUM(F21+F26+F31+F36+F41+F46+F51+F61+F56+F66+F71+F76+F81+F86+F91+F96+F101+F106+F121)</f>
        <v>0</v>
      </c>
      <c r="G16" s="34">
        <f>SUM(G21+G26+G31+G36+G41+G46+G51+G56+G61+G66+G71+G76+G81+G86+G91+G96+G101+G106+G111+G116+G121)</f>
        <v>2987901</v>
      </c>
      <c r="H16" s="10"/>
      <c r="I16" s="10"/>
      <c r="J16" s="10"/>
      <c r="K16" s="10"/>
      <c r="L16" s="29"/>
    </row>
    <row r="17" spans="1:12" ht="21" customHeight="1" x14ac:dyDescent="0.25">
      <c r="A17" s="67"/>
      <c r="B17" s="50"/>
      <c r="C17" s="20">
        <f t="shared" si="1"/>
        <v>2022</v>
      </c>
      <c r="D17" s="34">
        <f>SUM(D22+D27+D32+D37+D42+D47+D52+D57+D62+D67+D72+D77+D82+D87+D92+D97+D102+D107+D112+D117+D122)</f>
        <v>1696940</v>
      </c>
      <c r="E17" s="34"/>
      <c r="F17" s="34">
        <f>SUM(F22+F27+F32+F37+F42+F47+F52+F57+F62+F67+F72+F77+F82+F87+F92+F97+F102+F107+F122)</f>
        <v>0</v>
      </c>
      <c r="G17" s="34">
        <f>SUM(G22+G27+G32+G37+G42+G47+G52+G57+G62+G67+G72+G77+G82+G87+G92+G97+G102+G107+G112+G117+G122)</f>
        <v>1696940</v>
      </c>
      <c r="H17" s="10"/>
      <c r="I17" s="10"/>
      <c r="J17" s="10"/>
      <c r="K17" s="10"/>
      <c r="L17" s="29"/>
    </row>
    <row r="18" spans="1:12" ht="13.8" x14ac:dyDescent="0.25">
      <c r="A18" s="62">
        <v>1.1000000000000001</v>
      </c>
      <c r="B18" s="46" t="s">
        <v>61</v>
      </c>
      <c r="C18" s="13" t="str">
        <f t="shared" ref="C18:C81" si="2">C13</f>
        <v>Всего</v>
      </c>
      <c r="D18" s="34">
        <f>SUM(D19+D20+D21+D22)</f>
        <v>4370380.63</v>
      </c>
      <c r="E18" s="34"/>
      <c r="F18" s="34">
        <f>SUM(F19+F20+F21+F22)</f>
        <v>0</v>
      </c>
      <c r="G18" s="34">
        <f>SUM(G19+G20+G21+G22)</f>
        <v>4370380.63</v>
      </c>
      <c r="H18" s="10"/>
      <c r="I18" s="10"/>
      <c r="J18" s="10"/>
      <c r="K18" s="10"/>
      <c r="L18" s="29"/>
    </row>
    <row r="19" spans="1:12" x14ac:dyDescent="0.25">
      <c r="A19" s="63"/>
      <c r="B19" s="47"/>
      <c r="C19" s="14">
        <f t="shared" si="2"/>
        <v>2019</v>
      </c>
      <c r="D19" s="37">
        <v>953679.41</v>
      </c>
      <c r="E19" s="37"/>
      <c r="F19" s="37">
        <f t="shared" ref="F19:F22" si="3">F79</f>
        <v>0</v>
      </c>
      <c r="G19" s="37">
        <v>953679.41</v>
      </c>
      <c r="H19" s="12"/>
      <c r="I19" s="12"/>
      <c r="J19" s="12"/>
      <c r="K19" s="12"/>
      <c r="L19" s="29"/>
    </row>
    <row r="20" spans="1:12" x14ac:dyDescent="0.25">
      <c r="A20" s="63"/>
      <c r="B20" s="47"/>
      <c r="C20" s="14">
        <f t="shared" si="2"/>
        <v>2020</v>
      </c>
      <c r="D20" s="37">
        <v>1331075.22</v>
      </c>
      <c r="E20" s="37"/>
      <c r="F20" s="37">
        <f t="shared" si="3"/>
        <v>0</v>
      </c>
      <c r="G20" s="37">
        <v>1331075.22</v>
      </c>
      <c r="H20" s="12"/>
      <c r="I20" s="12"/>
      <c r="J20" s="12"/>
      <c r="K20" s="12"/>
      <c r="L20" s="29"/>
    </row>
    <row r="21" spans="1:12" x14ac:dyDescent="0.25">
      <c r="A21" s="63"/>
      <c r="B21" s="47"/>
      <c r="C21" s="14">
        <f t="shared" si="2"/>
        <v>2021</v>
      </c>
      <c r="D21" s="37">
        <v>1019313</v>
      </c>
      <c r="E21" s="37"/>
      <c r="F21" s="37">
        <f t="shared" si="3"/>
        <v>0</v>
      </c>
      <c r="G21" s="37">
        <v>1019313</v>
      </c>
      <c r="H21" s="12"/>
      <c r="I21" s="12"/>
      <c r="J21" s="12"/>
      <c r="K21" s="12"/>
      <c r="L21" s="29"/>
    </row>
    <row r="22" spans="1:12" ht="22.8" customHeight="1" x14ac:dyDescent="0.25">
      <c r="A22" s="63"/>
      <c r="B22" s="47"/>
      <c r="C22" s="14">
        <f t="shared" si="2"/>
        <v>2022</v>
      </c>
      <c r="D22" s="37">
        <v>1066313</v>
      </c>
      <c r="E22" s="37"/>
      <c r="F22" s="37">
        <f t="shared" si="3"/>
        <v>0</v>
      </c>
      <c r="G22" s="37">
        <v>1066313</v>
      </c>
      <c r="H22" s="12"/>
      <c r="I22" s="12"/>
      <c r="J22" s="12"/>
      <c r="K22" s="12"/>
      <c r="L22" s="29"/>
    </row>
    <row r="23" spans="1:12" ht="13.8" x14ac:dyDescent="0.25">
      <c r="A23" s="62">
        <v>1.2</v>
      </c>
      <c r="B23" s="46" t="s">
        <v>63</v>
      </c>
      <c r="C23" s="13" t="str">
        <f t="shared" si="2"/>
        <v>Всего</v>
      </c>
      <c r="D23" s="34">
        <f>SUM(D27+D26+D25+D24)</f>
        <v>0</v>
      </c>
      <c r="E23" s="34"/>
      <c r="F23" s="34">
        <f>SUM(F27+F26+F25+F24)</f>
        <v>0</v>
      </c>
      <c r="G23" s="34">
        <f>SUM(G27+G26+G25+G24)</f>
        <v>0</v>
      </c>
      <c r="H23" s="10"/>
      <c r="I23" s="10"/>
      <c r="J23" s="10"/>
      <c r="K23" s="10"/>
      <c r="L23" s="29"/>
    </row>
    <row r="24" spans="1:12" x14ac:dyDescent="0.25">
      <c r="A24" s="63"/>
      <c r="B24" s="50"/>
      <c r="C24" s="14">
        <f t="shared" si="2"/>
        <v>2019</v>
      </c>
      <c r="D24" s="37">
        <v>0</v>
      </c>
      <c r="E24" s="37"/>
      <c r="F24" s="37">
        <f>J24</f>
        <v>0</v>
      </c>
      <c r="G24" s="37">
        <v>0</v>
      </c>
      <c r="H24" s="12"/>
      <c r="I24" s="12"/>
      <c r="J24" s="12"/>
      <c r="K24" s="12"/>
      <c r="L24" s="29"/>
    </row>
    <row r="25" spans="1:12" x14ac:dyDescent="0.25">
      <c r="A25" s="63"/>
      <c r="B25" s="50"/>
      <c r="C25" s="14">
        <f t="shared" si="2"/>
        <v>2020</v>
      </c>
      <c r="D25" s="37">
        <v>0</v>
      </c>
      <c r="E25" s="37"/>
      <c r="F25" s="37">
        <f t="shared" ref="F24:F27" si="4">F80</f>
        <v>0</v>
      </c>
      <c r="G25" s="37">
        <v>0</v>
      </c>
      <c r="H25" s="12"/>
      <c r="I25" s="12"/>
      <c r="J25" s="12"/>
      <c r="K25" s="12"/>
      <c r="L25" s="29"/>
    </row>
    <row r="26" spans="1:12" x14ac:dyDescent="0.25">
      <c r="A26" s="63"/>
      <c r="B26" s="50"/>
      <c r="C26" s="14">
        <f t="shared" si="2"/>
        <v>2021</v>
      </c>
      <c r="D26" s="37">
        <v>0</v>
      </c>
      <c r="E26" s="37"/>
      <c r="F26" s="37">
        <f t="shared" si="4"/>
        <v>0</v>
      </c>
      <c r="G26" s="37">
        <v>0</v>
      </c>
      <c r="H26" s="12"/>
      <c r="I26" s="12"/>
      <c r="J26" s="12"/>
      <c r="K26" s="12"/>
      <c r="L26" s="29"/>
    </row>
    <row r="27" spans="1:12" x14ac:dyDescent="0.25">
      <c r="A27" s="63"/>
      <c r="B27" s="50"/>
      <c r="C27" s="14">
        <f t="shared" si="2"/>
        <v>2022</v>
      </c>
      <c r="D27" s="37">
        <v>0</v>
      </c>
      <c r="E27" s="37"/>
      <c r="F27" s="37">
        <f t="shared" si="4"/>
        <v>0</v>
      </c>
      <c r="G27" s="37">
        <v>0</v>
      </c>
      <c r="H27" s="12"/>
      <c r="I27" s="12"/>
      <c r="J27" s="12"/>
      <c r="K27" s="12"/>
      <c r="L27" s="29"/>
    </row>
    <row r="28" spans="1:12" ht="13.8" x14ac:dyDescent="0.25">
      <c r="A28" s="62">
        <v>1.3</v>
      </c>
      <c r="B28" s="46" t="s">
        <v>51</v>
      </c>
      <c r="C28" s="13" t="str">
        <f t="shared" si="2"/>
        <v>Всего</v>
      </c>
      <c r="D28" s="34">
        <f>SUM(D32+D31+D30+D29)</f>
        <v>0</v>
      </c>
      <c r="E28" s="34"/>
      <c r="F28" s="34">
        <f>SUM(F32+F31+F30+F29)</f>
        <v>0</v>
      </c>
      <c r="G28" s="34">
        <f>SUM(G32+G31+G30+G29)</f>
        <v>0</v>
      </c>
      <c r="H28" s="10"/>
      <c r="I28" s="10"/>
      <c r="J28" s="10"/>
      <c r="K28" s="10"/>
      <c r="L28" s="29"/>
    </row>
    <row r="29" spans="1:12" x14ac:dyDescent="0.25">
      <c r="A29" s="63"/>
      <c r="B29" s="50"/>
      <c r="C29" s="14">
        <f t="shared" si="2"/>
        <v>2019</v>
      </c>
      <c r="D29" s="37">
        <v>0</v>
      </c>
      <c r="E29" s="37"/>
      <c r="F29" s="37">
        <f t="shared" ref="F29:F32" si="5">F79</f>
        <v>0</v>
      </c>
      <c r="G29" s="37">
        <v>0</v>
      </c>
      <c r="H29" s="12"/>
      <c r="I29" s="12"/>
      <c r="J29" s="12"/>
      <c r="K29" s="12"/>
      <c r="L29" s="29"/>
    </row>
    <row r="30" spans="1:12" ht="9.6" customHeight="1" x14ac:dyDescent="0.25">
      <c r="A30" s="63"/>
      <c r="B30" s="50"/>
      <c r="C30" s="14">
        <f t="shared" si="2"/>
        <v>2020</v>
      </c>
      <c r="D30" s="37">
        <v>0</v>
      </c>
      <c r="E30" s="37"/>
      <c r="F30" s="37">
        <f t="shared" si="5"/>
        <v>0</v>
      </c>
      <c r="G30" s="37">
        <v>0</v>
      </c>
      <c r="H30" s="12"/>
      <c r="I30" s="12"/>
      <c r="J30" s="12"/>
      <c r="K30" s="12"/>
      <c r="L30" s="29"/>
    </row>
    <row r="31" spans="1:12" x14ac:dyDescent="0.25">
      <c r="A31" s="63"/>
      <c r="B31" s="50"/>
      <c r="C31" s="14">
        <f t="shared" si="2"/>
        <v>2021</v>
      </c>
      <c r="D31" s="37">
        <v>0</v>
      </c>
      <c r="E31" s="37"/>
      <c r="F31" s="37">
        <f t="shared" si="5"/>
        <v>0</v>
      </c>
      <c r="G31" s="37">
        <v>0</v>
      </c>
      <c r="H31" s="12"/>
      <c r="I31" s="12"/>
      <c r="J31" s="12"/>
      <c r="K31" s="12"/>
      <c r="L31" s="29"/>
    </row>
    <row r="32" spans="1:12" x14ac:dyDescent="0.25">
      <c r="A32" s="63"/>
      <c r="B32" s="50"/>
      <c r="C32" s="14">
        <f t="shared" si="2"/>
        <v>2022</v>
      </c>
      <c r="D32" s="37">
        <v>0</v>
      </c>
      <c r="E32" s="37"/>
      <c r="F32" s="37">
        <f t="shared" si="5"/>
        <v>0</v>
      </c>
      <c r="G32" s="37">
        <v>0</v>
      </c>
      <c r="H32" s="12"/>
      <c r="I32" s="12"/>
      <c r="J32" s="12"/>
      <c r="K32" s="12"/>
      <c r="L32" s="29"/>
    </row>
    <row r="33" spans="1:12" ht="13.8" x14ac:dyDescent="0.25">
      <c r="A33" s="62">
        <v>1.4</v>
      </c>
      <c r="B33" s="46" t="s">
        <v>52</v>
      </c>
      <c r="C33" s="13" t="str">
        <f t="shared" si="2"/>
        <v>Всего</v>
      </c>
      <c r="D33" s="34">
        <f>SUM(D37+D36+D35+D34)</f>
        <v>0</v>
      </c>
      <c r="E33" s="34"/>
      <c r="F33" s="34">
        <f>SUM(F37+F36+F35+F34)</f>
        <v>0</v>
      </c>
      <c r="G33" s="34">
        <f>SUM(G37+G36+G35+G34)</f>
        <v>0</v>
      </c>
      <c r="H33" s="10"/>
      <c r="I33" s="10"/>
      <c r="J33" s="10"/>
      <c r="K33" s="10"/>
      <c r="L33" s="29"/>
    </row>
    <row r="34" spans="1:12" x14ac:dyDescent="0.25">
      <c r="A34" s="63"/>
      <c r="B34" s="50"/>
      <c r="C34" s="14">
        <f t="shared" si="2"/>
        <v>2019</v>
      </c>
      <c r="D34" s="37">
        <v>0</v>
      </c>
      <c r="E34" s="37"/>
      <c r="F34" s="37">
        <f t="shared" ref="F34:F37" si="6">F79</f>
        <v>0</v>
      </c>
      <c r="G34" s="37">
        <v>0</v>
      </c>
      <c r="H34" s="12"/>
      <c r="I34" s="12"/>
      <c r="J34" s="12"/>
      <c r="K34" s="12"/>
      <c r="L34" s="29"/>
    </row>
    <row r="35" spans="1:12" x14ac:dyDescent="0.25">
      <c r="A35" s="63"/>
      <c r="B35" s="50"/>
      <c r="C35" s="14">
        <f t="shared" si="2"/>
        <v>2020</v>
      </c>
      <c r="D35" s="37">
        <v>0</v>
      </c>
      <c r="E35" s="37"/>
      <c r="F35" s="37">
        <f t="shared" si="6"/>
        <v>0</v>
      </c>
      <c r="G35" s="37">
        <v>0</v>
      </c>
      <c r="H35" s="12"/>
      <c r="I35" s="12"/>
      <c r="J35" s="12"/>
      <c r="K35" s="12"/>
      <c r="L35" s="29"/>
    </row>
    <row r="36" spans="1:12" x14ac:dyDescent="0.25">
      <c r="A36" s="63"/>
      <c r="B36" s="50"/>
      <c r="C36" s="14">
        <f t="shared" si="2"/>
        <v>2021</v>
      </c>
      <c r="D36" s="37">
        <v>0</v>
      </c>
      <c r="E36" s="37"/>
      <c r="F36" s="37">
        <f t="shared" si="6"/>
        <v>0</v>
      </c>
      <c r="G36" s="37">
        <v>0</v>
      </c>
      <c r="H36" s="12"/>
      <c r="I36" s="12"/>
      <c r="J36" s="12"/>
      <c r="K36" s="12"/>
      <c r="L36" s="29"/>
    </row>
    <row r="37" spans="1:12" x14ac:dyDescent="0.25">
      <c r="A37" s="63"/>
      <c r="B37" s="50"/>
      <c r="C37" s="14">
        <f t="shared" si="2"/>
        <v>2022</v>
      </c>
      <c r="D37" s="37">
        <v>0</v>
      </c>
      <c r="E37" s="37"/>
      <c r="F37" s="37">
        <f t="shared" si="6"/>
        <v>0</v>
      </c>
      <c r="G37" s="37">
        <v>0</v>
      </c>
      <c r="H37" s="12"/>
      <c r="I37" s="12"/>
      <c r="J37" s="12"/>
      <c r="K37" s="12"/>
      <c r="L37" s="29"/>
    </row>
    <row r="38" spans="1:12" ht="13.8" x14ac:dyDescent="0.25">
      <c r="A38" s="62">
        <v>1.5</v>
      </c>
      <c r="B38" s="46" t="s">
        <v>53</v>
      </c>
      <c r="C38" s="13" t="str">
        <f t="shared" si="2"/>
        <v>Всего</v>
      </c>
      <c r="D38" s="34">
        <f>SUM(D42+D41+D40+D39)</f>
        <v>0</v>
      </c>
      <c r="E38" s="34"/>
      <c r="F38" s="34">
        <f>SUM(F42+F41+F40+F39)</f>
        <v>0</v>
      </c>
      <c r="G38" s="34">
        <f>SUM(G42+G41+G40+G39)</f>
        <v>0</v>
      </c>
      <c r="H38" s="10"/>
      <c r="I38" s="10"/>
      <c r="J38" s="10"/>
      <c r="K38" s="10"/>
      <c r="L38" s="29"/>
    </row>
    <row r="39" spans="1:12" x14ac:dyDescent="0.25">
      <c r="A39" s="63"/>
      <c r="B39" s="50"/>
      <c r="C39" s="14">
        <f t="shared" si="2"/>
        <v>2019</v>
      </c>
      <c r="D39" s="37">
        <v>0</v>
      </c>
      <c r="E39" s="37"/>
      <c r="F39" s="37">
        <f t="shared" ref="F39:F42" si="7">F79</f>
        <v>0</v>
      </c>
      <c r="G39" s="37">
        <v>0</v>
      </c>
      <c r="H39" s="12"/>
      <c r="I39" s="12"/>
      <c r="J39" s="12"/>
      <c r="K39" s="12"/>
      <c r="L39" s="29"/>
    </row>
    <row r="40" spans="1:12" x14ac:dyDescent="0.25">
      <c r="A40" s="63"/>
      <c r="B40" s="50"/>
      <c r="C40" s="14">
        <f t="shared" si="2"/>
        <v>2020</v>
      </c>
      <c r="D40" s="37">
        <v>0</v>
      </c>
      <c r="E40" s="37"/>
      <c r="F40" s="37">
        <f t="shared" si="7"/>
        <v>0</v>
      </c>
      <c r="G40" s="37">
        <v>0</v>
      </c>
      <c r="H40" s="12"/>
      <c r="I40" s="12"/>
      <c r="J40" s="12"/>
      <c r="K40" s="12"/>
      <c r="L40" s="29"/>
    </row>
    <row r="41" spans="1:12" x14ac:dyDescent="0.25">
      <c r="A41" s="63"/>
      <c r="B41" s="50"/>
      <c r="C41" s="14">
        <f t="shared" si="2"/>
        <v>2021</v>
      </c>
      <c r="D41" s="37">
        <v>0</v>
      </c>
      <c r="E41" s="37"/>
      <c r="F41" s="37">
        <f t="shared" si="7"/>
        <v>0</v>
      </c>
      <c r="G41" s="37">
        <v>0</v>
      </c>
      <c r="H41" s="12"/>
      <c r="I41" s="12"/>
      <c r="J41" s="12"/>
      <c r="K41" s="12"/>
      <c r="L41" s="29"/>
    </row>
    <row r="42" spans="1:12" x14ac:dyDescent="0.25">
      <c r="A42" s="63"/>
      <c r="B42" s="50"/>
      <c r="C42" s="14">
        <f t="shared" si="2"/>
        <v>2022</v>
      </c>
      <c r="D42" s="37">
        <v>0</v>
      </c>
      <c r="E42" s="37"/>
      <c r="F42" s="37">
        <f t="shared" si="7"/>
        <v>0</v>
      </c>
      <c r="G42" s="37">
        <v>0</v>
      </c>
      <c r="H42" s="12"/>
      <c r="I42" s="12"/>
      <c r="J42" s="12"/>
      <c r="K42" s="12"/>
      <c r="L42" s="29"/>
    </row>
    <row r="43" spans="1:12" ht="13.8" x14ac:dyDescent="0.25">
      <c r="A43" s="62">
        <v>1.6</v>
      </c>
      <c r="B43" s="46" t="s">
        <v>46</v>
      </c>
      <c r="C43" s="20" t="str">
        <f t="shared" si="2"/>
        <v>Всего</v>
      </c>
      <c r="D43" s="34">
        <f>SUM(D47+D46+D45+D44)</f>
        <v>0</v>
      </c>
      <c r="E43" s="34"/>
      <c r="F43" s="34">
        <f>SUM(F47+F46+F45+F44)</f>
        <v>0</v>
      </c>
      <c r="G43" s="34">
        <f>SUM(G47+G46+G45+G44)</f>
        <v>0</v>
      </c>
      <c r="H43" s="18"/>
      <c r="I43" s="10"/>
      <c r="J43" s="10"/>
      <c r="K43" s="10"/>
      <c r="L43" s="29"/>
    </row>
    <row r="44" spans="1:12" x14ac:dyDescent="0.25">
      <c r="A44" s="63"/>
      <c r="B44" s="50"/>
      <c r="C44" s="21">
        <f t="shared" si="2"/>
        <v>2019</v>
      </c>
      <c r="D44" s="37">
        <v>0</v>
      </c>
      <c r="E44" s="37"/>
      <c r="F44" s="37">
        <f t="shared" ref="F44:F47" si="8">F79</f>
        <v>0</v>
      </c>
      <c r="G44" s="37">
        <v>0</v>
      </c>
      <c r="H44" s="19"/>
      <c r="I44" s="12"/>
      <c r="J44" s="12"/>
      <c r="K44" s="12"/>
      <c r="L44" s="29"/>
    </row>
    <row r="45" spans="1:12" x14ac:dyDescent="0.25">
      <c r="A45" s="63"/>
      <c r="B45" s="50"/>
      <c r="C45" s="21">
        <f t="shared" si="2"/>
        <v>2020</v>
      </c>
      <c r="D45" s="37">
        <v>0</v>
      </c>
      <c r="E45" s="37"/>
      <c r="F45" s="37">
        <f t="shared" si="8"/>
        <v>0</v>
      </c>
      <c r="G45" s="37">
        <v>0</v>
      </c>
      <c r="H45" s="19"/>
      <c r="I45" s="12"/>
      <c r="J45" s="12"/>
      <c r="K45" s="12"/>
      <c r="L45" s="29"/>
    </row>
    <row r="46" spans="1:12" x14ac:dyDescent="0.25">
      <c r="A46" s="63"/>
      <c r="B46" s="50"/>
      <c r="C46" s="21">
        <f t="shared" si="2"/>
        <v>2021</v>
      </c>
      <c r="D46" s="37">
        <v>0</v>
      </c>
      <c r="E46" s="37"/>
      <c r="F46" s="37">
        <f t="shared" si="8"/>
        <v>0</v>
      </c>
      <c r="G46" s="37">
        <v>0</v>
      </c>
      <c r="H46" s="19"/>
      <c r="I46" s="12"/>
      <c r="J46" s="12"/>
      <c r="K46" s="12"/>
      <c r="L46" s="29"/>
    </row>
    <row r="47" spans="1:12" x14ac:dyDescent="0.25">
      <c r="A47" s="63"/>
      <c r="B47" s="50"/>
      <c r="C47" s="21">
        <f t="shared" si="2"/>
        <v>2022</v>
      </c>
      <c r="D47" s="37">
        <v>0</v>
      </c>
      <c r="E47" s="37"/>
      <c r="F47" s="37">
        <f t="shared" si="8"/>
        <v>0</v>
      </c>
      <c r="G47" s="37">
        <v>0</v>
      </c>
      <c r="H47" s="19"/>
      <c r="I47" s="12"/>
      <c r="J47" s="12"/>
      <c r="K47" s="12"/>
      <c r="L47" s="29"/>
    </row>
    <row r="48" spans="1:12" ht="12" customHeight="1" x14ac:dyDescent="0.25">
      <c r="A48" s="62">
        <v>1.7</v>
      </c>
      <c r="B48" s="46" t="s">
        <v>54</v>
      </c>
      <c r="C48" s="20" t="str">
        <f t="shared" si="2"/>
        <v>Всего</v>
      </c>
      <c r="D48" s="34">
        <f>SUM(D52+D51+D50+D49)</f>
        <v>0</v>
      </c>
      <c r="E48" s="34"/>
      <c r="F48" s="34">
        <f>SUM(F52+F51+F50+F49)</f>
        <v>0</v>
      </c>
      <c r="G48" s="34">
        <f>SUM(G52+G51+G50+G49)</f>
        <v>0</v>
      </c>
      <c r="H48" s="18"/>
      <c r="I48" s="10"/>
      <c r="J48" s="10"/>
      <c r="K48" s="10"/>
      <c r="L48" s="29"/>
    </row>
    <row r="49" spans="1:12" ht="12" customHeight="1" x14ac:dyDescent="0.25">
      <c r="A49" s="63"/>
      <c r="B49" s="50"/>
      <c r="C49" s="21">
        <f t="shared" si="2"/>
        <v>2019</v>
      </c>
      <c r="D49" s="37">
        <v>0</v>
      </c>
      <c r="E49" s="37"/>
      <c r="F49" s="37">
        <f t="shared" ref="F49:F52" si="9">F79</f>
        <v>0</v>
      </c>
      <c r="G49" s="37">
        <v>0</v>
      </c>
      <c r="H49" s="18"/>
      <c r="I49" s="10"/>
      <c r="J49" s="10"/>
      <c r="K49" s="10"/>
      <c r="L49" s="29"/>
    </row>
    <row r="50" spans="1:12" ht="12" customHeight="1" x14ac:dyDescent="0.25">
      <c r="A50" s="63"/>
      <c r="B50" s="50"/>
      <c r="C50" s="21">
        <f t="shared" si="2"/>
        <v>2020</v>
      </c>
      <c r="D50" s="37">
        <v>0</v>
      </c>
      <c r="E50" s="37"/>
      <c r="F50" s="37">
        <f t="shared" si="9"/>
        <v>0</v>
      </c>
      <c r="G50" s="37">
        <v>0</v>
      </c>
      <c r="H50" s="18"/>
      <c r="I50" s="10"/>
      <c r="J50" s="10"/>
      <c r="K50" s="10"/>
      <c r="L50" s="29"/>
    </row>
    <row r="51" spans="1:12" ht="12" customHeight="1" x14ac:dyDescent="0.25">
      <c r="A51" s="63"/>
      <c r="B51" s="50"/>
      <c r="C51" s="21">
        <f t="shared" si="2"/>
        <v>2021</v>
      </c>
      <c r="D51" s="37">
        <v>0</v>
      </c>
      <c r="E51" s="37"/>
      <c r="F51" s="37">
        <f t="shared" si="9"/>
        <v>0</v>
      </c>
      <c r="G51" s="37">
        <v>0</v>
      </c>
      <c r="H51" s="18"/>
      <c r="I51" s="10"/>
      <c r="J51" s="10"/>
      <c r="K51" s="10"/>
      <c r="L51" s="29"/>
    </row>
    <row r="52" spans="1:12" ht="12" customHeight="1" x14ac:dyDescent="0.25">
      <c r="A52" s="63"/>
      <c r="B52" s="50"/>
      <c r="C52" s="21">
        <f t="shared" si="2"/>
        <v>2022</v>
      </c>
      <c r="D52" s="37">
        <v>0</v>
      </c>
      <c r="E52" s="37"/>
      <c r="F52" s="37">
        <f t="shared" si="9"/>
        <v>0</v>
      </c>
      <c r="G52" s="37">
        <v>0</v>
      </c>
      <c r="H52" s="18"/>
      <c r="I52" s="10"/>
      <c r="J52" s="10"/>
      <c r="K52" s="10"/>
      <c r="L52" s="29"/>
    </row>
    <row r="53" spans="1:12" ht="12" customHeight="1" x14ac:dyDescent="0.25">
      <c r="A53" s="62">
        <v>1.8</v>
      </c>
      <c r="B53" s="46" t="s">
        <v>45</v>
      </c>
      <c r="C53" s="20" t="str">
        <f t="shared" si="2"/>
        <v>Всего</v>
      </c>
      <c r="D53" s="34">
        <f>SUM(D57+D56+D55+D54)</f>
        <v>0</v>
      </c>
      <c r="E53" s="34"/>
      <c r="F53" s="34">
        <f>SUM(F57+F56+F55+F54)</f>
        <v>0</v>
      </c>
      <c r="G53" s="34">
        <f>SUM(G57+G56+G55+G54)</f>
        <v>0</v>
      </c>
      <c r="H53" s="18"/>
      <c r="I53" s="10"/>
      <c r="J53" s="10"/>
      <c r="K53" s="10"/>
      <c r="L53" s="29"/>
    </row>
    <row r="54" spans="1:12" ht="12" customHeight="1" x14ac:dyDescent="0.25">
      <c r="A54" s="63"/>
      <c r="B54" s="47"/>
      <c r="C54" s="21">
        <f t="shared" si="2"/>
        <v>2019</v>
      </c>
      <c r="D54" s="37">
        <v>0</v>
      </c>
      <c r="E54" s="37"/>
      <c r="F54" s="37">
        <f t="shared" ref="F54:F57" si="10">F79</f>
        <v>0</v>
      </c>
      <c r="G54" s="37">
        <v>0</v>
      </c>
      <c r="H54" s="18"/>
      <c r="I54" s="10"/>
      <c r="J54" s="10"/>
      <c r="K54" s="10"/>
      <c r="L54" s="29"/>
    </row>
    <row r="55" spans="1:12" ht="12" customHeight="1" x14ac:dyDescent="0.25">
      <c r="A55" s="63"/>
      <c r="B55" s="47"/>
      <c r="C55" s="21">
        <f t="shared" si="2"/>
        <v>2020</v>
      </c>
      <c r="D55" s="37">
        <v>0</v>
      </c>
      <c r="E55" s="37"/>
      <c r="F55" s="37">
        <f t="shared" si="10"/>
        <v>0</v>
      </c>
      <c r="G55" s="37">
        <v>0</v>
      </c>
      <c r="H55" s="18"/>
      <c r="I55" s="10"/>
      <c r="J55" s="10"/>
      <c r="K55" s="10"/>
      <c r="L55" s="29"/>
    </row>
    <row r="56" spans="1:12" ht="12" customHeight="1" x14ac:dyDescent="0.25">
      <c r="A56" s="63"/>
      <c r="B56" s="47"/>
      <c r="C56" s="21">
        <f t="shared" si="2"/>
        <v>2021</v>
      </c>
      <c r="D56" s="37">
        <v>0</v>
      </c>
      <c r="E56" s="37"/>
      <c r="F56" s="37">
        <f t="shared" si="10"/>
        <v>0</v>
      </c>
      <c r="G56" s="37">
        <v>0</v>
      </c>
      <c r="H56" s="18"/>
      <c r="I56" s="10"/>
      <c r="J56" s="10"/>
      <c r="K56" s="10"/>
      <c r="L56" s="29"/>
    </row>
    <row r="57" spans="1:12" ht="12" customHeight="1" x14ac:dyDescent="0.25">
      <c r="A57" s="64"/>
      <c r="B57" s="48"/>
      <c r="C57" s="21">
        <f t="shared" si="2"/>
        <v>2022</v>
      </c>
      <c r="D57" s="37">
        <v>0</v>
      </c>
      <c r="E57" s="37"/>
      <c r="F57" s="37">
        <f t="shared" si="10"/>
        <v>0</v>
      </c>
      <c r="G57" s="37">
        <v>0</v>
      </c>
      <c r="H57" s="18"/>
      <c r="I57" s="10"/>
      <c r="J57" s="10"/>
      <c r="K57" s="10"/>
      <c r="L57" s="29"/>
    </row>
    <row r="58" spans="1:12" ht="12" customHeight="1" x14ac:dyDescent="0.25">
      <c r="A58" s="62">
        <v>1.9</v>
      </c>
      <c r="B58" s="46" t="s">
        <v>44</v>
      </c>
      <c r="C58" s="20" t="str">
        <f>C53</f>
        <v>Всего</v>
      </c>
      <c r="D58" s="34">
        <f>SUM(D62+D61+D60+D59)</f>
        <v>584600</v>
      </c>
      <c r="E58" s="34"/>
      <c r="F58" s="34">
        <f>SUM(F62+F61+F60+F59)</f>
        <v>0</v>
      </c>
      <c r="G58" s="34">
        <f>SUM(G62+G61+G60+G59)</f>
        <v>584600</v>
      </c>
      <c r="H58" s="18"/>
      <c r="I58" s="10"/>
      <c r="J58" s="10"/>
      <c r="K58" s="10"/>
      <c r="L58" s="29"/>
    </row>
    <row r="59" spans="1:12" ht="12" customHeight="1" x14ac:dyDescent="0.25">
      <c r="A59" s="63"/>
      <c r="B59" s="50"/>
      <c r="C59" s="21">
        <f>C54</f>
        <v>2019</v>
      </c>
      <c r="D59" s="37">
        <v>0</v>
      </c>
      <c r="E59" s="37"/>
      <c r="F59" s="37">
        <f t="shared" ref="F59:F62" si="11">F79</f>
        <v>0</v>
      </c>
      <c r="G59" s="37">
        <v>0</v>
      </c>
      <c r="H59" s="18"/>
      <c r="I59" s="10"/>
      <c r="J59" s="10"/>
      <c r="K59" s="10"/>
      <c r="L59" s="29"/>
    </row>
    <row r="60" spans="1:12" ht="12" customHeight="1" x14ac:dyDescent="0.25">
      <c r="A60" s="63"/>
      <c r="B60" s="50"/>
      <c r="C60" s="21">
        <f>C55</f>
        <v>2020</v>
      </c>
      <c r="D60" s="37">
        <v>0</v>
      </c>
      <c r="E60" s="37"/>
      <c r="F60" s="37">
        <f t="shared" si="11"/>
        <v>0</v>
      </c>
      <c r="G60" s="37">
        <v>0</v>
      </c>
      <c r="H60" s="18"/>
      <c r="I60" s="10"/>
      <c r="J60" s="10"/>
      <c r="K60" s="10"/>
      <c r="L60" s="29"/>
    </row>
    <row r="61" spans="1:12" ht="12" customHeight="1" x14ac:dyDescent="0.25">
      <c r="A61" s="63"/>
      <c r="B61" s="50"/>
      <c r="C61" s="21">
        <f>C56</f>
        <v>2021</v>
      </c>
      <c r="D61" s="37">
        <v>584600</v>
      </c>
      <c r="E61" s="37"/>
      <c r="F61" s="37">
        <f t="shared" si="11"/>
        <v>0</v>
      </c>
      <c r="G61" s="37">
        <v>584600</v>
      </c>
      <c r="H61" s="18"/>
      <c r="I61" s="10"/>
      <c r="J61" s="10"/>
      <c r="K61" s="10"/>
      <c r="L61" s="29"/>
    </row>
    <row r="62" spans="1:12" ht="12" customHeight="1" x14ac:dyDescent="0.25">
      <c r="A62" s="63"/>
      <c r="B62" s="50"/>
      <c r="C62" s="21">
        <f>C57</f>
        <v>2022</v>
      </c>
      <c r="D62" s="37">
        <v>0</v>
      </c>
      <c r="E62" s="37"/>
      <c r="F62" s="37">
        <f t="shared" si="11"/>
        <v>0</v>
      </c>
      <c r="G62" s="37">
        <v>0</v>
      </c>
      <c r="H62" s="18"/>
      <c r="I62" s="10"/>
      <c r="J62" s="10"/>
      <c r="K62" s="10"/>
      <c r="L62" s="29"/>
    </row>
    <row r="63" spans="1:12" ht="19.5" customHeight="1" x14ac:dyDescent="0.25">
      <c r="A63" s="66" t="s">
        <v>21</v>
      </c>
      <c r="B63" s="46" t="s">
        <v>19</v>
      </c>
      <c r="C63" s="22" t="str">
        <f t="shared" si="2"/>
        <v>Всего</v>
      </c>
      <c r="D63" s="34">
        <f>SUM(D67+D66+D65+D64)</f>
        <v>0</v>
      </c>
      <c r="E63" s="34"/>
      <c r="F63" s="34">
        <f>SUM(F67+F66+F65+F64)</f>
        <v>0</v>
      </c>
      <c r="G63" s="34">
        <f>SUM(G67+G66+G65+G64)</f>
        <v>0</v>
      </c>
      <c r="H63" s="18"/>
      <c r="I63" s="10"/>
      <c r="J63" s="10"/>
      <c r="K63" s="10"/>
      <c r="L63" s="29"/>
    </row>
    <row r="64" spans="1:12" ht="12" customHeight="1" x14ac:dyDescent="0.25">
      <c r="A64" s="67"/>
      <c r="B64" s="59"/>
      <c r="C64" s="21">
        <f t="shared" si="2"/>
        <v>2019</v>
      </c>
      <c r="D64" s="37">
        <v>0</v>
      </c>
      <c r="E64" s="37"/>
      <c r="F64" s="37">
        <f t="shared" ref="F64:F67" si="12">F79</f>
        <v>0</v>
      </c>
      <c r="G64" s="37">
        <v>0</v>
      </c>
      <c r="H64" s="18"/>
      <c r="I64" s="10"/>
      <c r="J64" s="10"/>
      <c r="K64" s="10"/>
      <c r="L64" s="29"/>
    </row>
    <row r="65" spans="1:12" ht="12" customHeight="1" x14ac:dyDescent="0.25">
      <c r="A65" s="67"/>
      <c r="B65" s="59"/>
      <c r="C65" s="21">
        <f t="shared" si="2"/>
        <v>2020</v>
      </c>
      <c r="D65" s="37">
        <v>0</v>
      </c>
      <c r="E65" s="37"/>
      <c r="F65" s="37">
        <f t="shared" si="12"/>
        <v>0</v>
      </c>
      <c r="G65" s="37">
        <v>0</v>
      </c>
      <c r="H65" s="18"/>
      <c r="I65" s="10"/>
      <c r="J65" s="10"/>
      <c r="K65" s="10"/>
      <c r="L65" s="29"/>
    </row>
    <row r="66" spans="1:12" ht="12" customHeight="1" x14ac:dyDescent="0.25">
      <c r="A66" s="67"/>
      <c r="B66" s="59"/>
      <c r="C66" s="21">
        <f t="shared" si="2"/>
        <v>2021</v>
      </c>
      <c r="D66" s="37">
        <v>0</v>
      </c>
      <c r="E66" s="37"/>
      <c r="F66" s="37">
        <f t="shared" si="12"/>
        <v>0</v>
      </c>
      <c r="G66" s="37">
        <v>0</v>
      </c>
      <c r="H66" s="18"/>
      <c r="I66" s="10"/>
      <c r="J66" s="10"/>
      <c r="K66" s="10"/>
      <c r="L66" s="29"/>
    </row>
    <row r="67" spans="1:12" ht="12" customHeight="1" x14ac:dyDescent="0.25">
      <c r="A67" s="67"/>
      <c r="B67" s="59"/>
      <c r="C67" s="21">
        <f t="shared" si="2"/>
        <v>2022</v>
      </c>
      <c r="D67" s="37">
        <v>0</v>
      </c>
      <c r="E67" s="37"/>
      <c r="F67" s="37">
        <f t="shared" si="12"/>
        <v>0</v>
      </c>
      <c r="G67" s="37">
        <v>0</v>
      </c>
      <c r="H67" s="18"/>
      <c r="I67" s="10"/>
      <c r="J67" s="10"/>
      <c r="K67" s="10"/>
      <c r="L67" s="29"/>
    </row>
    <row r="68" spans="1:12" ht="12" customHeight="1" x14ac:dyDescent="0.25">
      <c r="A68" s="86" t="s">
        <v>22</v>
      </c>
      <c r="B68" s="46" t="s">
        <v>20</v>
      </c>
      <c r="C68" s="20" t="str">
        <f t="shared" si="2"/>
        <v>Всего</v>
      </c>
      <c r="D68" s="34">
        <f>SUM(D72+D71+D70+D69)</f>
        <v>0</v>
      </c>
      <c r="E68" s="34"/>
      <c r="F68" s="34">
        <f>SUM(F72+F71+F70+F69)</f>
        <v>0</v>
      </c>
      <c r="G68" s="34">
        <f>SUM(G72+G71+G70+G69)</f>
        <v>0</v>
      </c>
      <c r="H68" s="18"/>
      <c r="I68" s="10"/>
      <c r="J68" s="10"/>
      <c r="K68" s="10"/>
      <c r="L68" s="29"/>
    </row>
    <row r="69" spans="1:12" ht="12" customHeight="1" x14ac:dyDescent="0.25">
      <c r="A69" s="87"/>
      <c r="B69" s="50"/>
      <c r="C69" s="21">
        <f t="shared" si="2"/>
        <v>2019</v>
      </c>
      <c r="D69" s="37">
        <v>0</v>
      </c>
      <c r="E69" s="37"/>
      <c r="F69" s="37">
        <f t="shared" ref="F69:F72" si="13">F64</f>
        <v>0</v>
      </c>
      <c r="G69" s="37">
        <v>0</v>
      </c>
      <c r="H69" s="19"/>
      <c r="I69" s="12"/>
      <c r="J69" s="12"/>
      <c r="K69" s="12"/>
      <c r="L69" s="29"/>
    </row>
    <row r="70" spans="1:12" ht="12" customHeight="1" x14ac:dyDescent="0.25">
      <c r="A70" s="87"/>
      <c r="B70" s="50"/>
      <c r="C70" s="21">
        <f t="shared" si="2"/>
        <v>2020</v>
      </c>
      <c r="D70" s="37">
        <v>0</v>
      </c>
      <c r="E70" s="37"/>
      <c r="F70" s="37">
        <f t="shared" si="13"/>
        <v>0</v>
      </c>
      <c r="G70" s="37">
        <v>0</v>
      </c>
      <c r="H70" s="19"/>
      <c r="I70" s="12"/>
      <c r="J70" s="12"/>
      <c r="K70" s="12"/>
      <c r="L70" s="29"/>
    </row>
    <row r="71" spans="1:12" ht="12" customHeight="1" x14ac:dyDescent="0.25">
      <c r="A71" s="87"/>
      <c r="B71" s="50"/>
      <c r="C71" s="21">
        <f t="shared" si="2"/>
        <v>2021</v>
      </c>
      <c r="D71" s="37">
        <v>0</v>
      </c>
      <c r="E71" s="37"/>
      <c r="F71" s="37">
        <f t="shared" si="13"/>
        <v>0</v>
      </c>
      <c r="G71" s="37">
        <v>0</v>
      </c>
      <c r="H71" s="19"/>
      <c r="I71" s="12"/>
      <c r="J71" s="12"/>
      <c r="K71" s="12"/>
      <c r="L71" s="29"/>
    </row>
    <row r="72" spans="1:12" ht="12" customHeight="1" x14ac:dyDescent="0.25">
      <c r="A72" s="87"/>
      <c r="B72" s="50"/>
      <c r="C72" s="21">
        <f t="shared" si="2"/>
        <v>2022</v>
      </c>
      <c r="D72" s="37">
        <v>0</v>
      </c>
      <c r="E72" s="37"/>
      <c r="F72" s="37">
        <f t="shared" si="13"/>
        <v>0</v>
      </c>
      <c r="G72" s="37">
        <v>0</v>
      </c>
      <c r="H72" s="19"/>
      <c r="I72" s="12"/>
      <c r="J72" s="12"/>
      <c r="K72" s="12"/>
      <c r="L72" s="29"/>
    </row>
    <row r="73" spans="1:12" ht="12" customHeight="1" x14ac:dyDescent="0.25">
      <c r="A73" s="86" t="s">
        <v>23</v>
      </c>
      <c r="B73" s="46" t="s">
        <v>56</v>
      </c>
      <c r="C73" s="13" t="str">
        <f t="shared" si="2"/>
        <v>Всего</v>
      </c>
      <c r="D73" s="34">
        <f>SUM(D77+D76+D75+D74)</f>
        <v>2217254</v>
      </c>
      <c r="E73" s="34"/>
      <c r="F73" s="34">
        <f>SUM(F77+F76+F75+F74)</f>
        <v>0</v>
      </c>
      <c r="G73" s="34">
        <f>SUM(G77+G76+G75+G74)</f>
        <v>2217254</v>
      </c>
      <c r="H73" s="10"/>
      <c r="I73" s="10"/>
      <c r="J73" s="10"/>
      <c r="K73" s="10"/>
      <c r="L73" s="29"/>
    </row>
    <row r="74" spans="1:12" x14ac:dyDescent="0.25">
      <c r="A74" s="87"/>
      <c r="B74" s="47"/>
      <c r="C74" s="14">
        <f t="shared" si="2"/>
        <v>2019</v>
      </c>
      <c r="D74" s="37">
        <v>478000</v>
      </c>
      <c r="E74" s="37"/>
      <c r="F74" s="37">
        <v>0</v>
      </c>
      <c r="G74" s="37">
        <v>478000</v>
      </c>
      <c r="H74" s="12"/>
      <c r="I74" s="12"/>
      <c r="J74" s="12"/>
      <c r="K74" s="12"/>
      <c r="L74" s="29"/>
    </row>
    <row r="75" spans="1:12" x14ac:dyDescent="0.25">
      <c r="A75" s="87"/>
      <c r="B75" s="47"/>
      <c r="C75" s="14">
        <f t="shared" si="2"/>
        <v>2020</v>
      </c>
      <c r="D75" s="37">
        <v>478000</v>
      </c>
      <c r="E75" s="37"/>
      <c r="F75" s="37">
        <v>0</v>
      </c>
      <c r="G75" s="37">
        <v>478000</v>
      </c>
      <c r="H75" s="12"/>
      <c r="I75" s="12"/>
      <c r="J75" s="12"/>
      <c r="K75" s="12"/>
      <c r="L75" s="29"/>
    </row>
    <row r="76" spans="1:12" x14ac:dyDescent="0.25">
      <c r="A76" s="87"/>
      <c r="B76" s="47"/>
      <c r="C76" s="14">
        <f t="shared" si="2"/>
        <v>2021</v>
      </c>
      <c r="D76" s="37">
        <v>630627</v>
      </c>
      <c r="E76" s="37"/>
      <c r="F76" s="37">
        <v>0</v>
      </c>
      <c r="G76" s="37">
        <v>630627</v>
      </c>
      <c r="H76" s="12"/>
      <c r="I76" s="12"/>
      <c r="J76" s="12"/>
      <c r="K76" s="12"/>
      <c r="L76" s="29"/>
    </row>
    <row r="77" spans="1:12" x14ac:dyDescent="0.25">
      <c r="A77" s="87"/>
      <c r="B77" s="47"/>
      <c r="C77" s="14">
        <f t="shared" si="2"/>
        <v>2022</v>
      </c>
      <c r="D77" s="37">
        <v>630627</v>
      </c>
      <c r="E77" s="37"/>
      <c r="F77" s="37">
        <v>0</v>
      </c>
      <c r="G77" s="37">
        <v>630627</v>
      </c>
      <c r="H77" s="12"/>
      <c r="I77" s="12"/>
      <c r="J77" s="12"/>
      <c r="K77" s="12"/>
      <c r="L77" s="29"/>
    </row>
    <row r="78" spans="1:12" ht="13.8" x14ac:dyDescent="0.25">
      <c r="A78" s="65" t="s">
        <v>24</v>
      </c>
      <c r="B78" s="46" t="s">
        <v>57</v>
      </c>
      <c r="C78" s="13" t="str">
        <f t="shared" si="2"/>
        <v>Всего</v>
      </c>
      <c r="D78" s="34">
        <f>SUM(D82+D81+D80+D79)</f>
        <v>567041</v>
      </c>
      <c r="E78" s="34"/>
      <c r="F78" s="34">
        <f>SUM(F82+F81+F80+F79)</f>
        <v>0</v>
      </c>
      <c r="G78" s="34">
        <f>SUM(G82+G81+G80+G79)</f>
        <v>567041</v>
      </c>
      <c r="H78" s="10"/>
      <c r="I78" s="10"/>
      <c r="J78" s="10"/>
      <c r="K78" s="10"/>
      <c r="L78" s="29"/>
    </row>
    <row r="79" spans="1:12" x14ac:dyDescent="0.25">
      <c r="A79" s="63"/>
      <c r="B79" s="50"/>
      <c r="C79" s="14">
        <f t="shared" si="2"/>
        <v>2019</v>
      </c>
      <c r="D79" s="37">
        <v>567041</v>
      </c>
      <c r="E79" s="37"/>
      <c r="F79" s="37">
        <f t="shared" ref="F79:F82" si="14">F74</f>
        <v>0</v>
      </c>
      <c r="G79" s="37">
        <v>567041</v>
      </c>
      <c r="H79" s="12"/>
      <c r="I79" s="12"/>
      <c r="J79" s="12"/>
      <c r="K79" s="12"/>
      <c r="L79" s="29"/>
    </row>
    <row r="80" spans="1:12" x14ac:dyDescent="0.25">
      <c r="A80" s="63"/>
      <c r="B80" s="50"/>
      <c r="C80" s="14">
        <f t="shared" si="2"/>
        <v>2020</v>
      </c>
      <c r="D80" s="37">
        <v>0</v>
      </c>
      <c r="E80" s="37"/>
      <c r="F80" s="37">
        <f t="shared" si="14"/>
        <v>0</v>
      </c>
      <c r="G80" s="37">
        <v>0</v>
      </c>
      <c r="H80" s="12"/>
      <c r="I80" s="12"/>
      <c r="J80" s="12"/>
      <c r="K80" s="12"/>
      <c r="L80" s="29"/>
    </row>
    <row r="81" spans="1:12" x14ac:dyDescent="0.25">
      <c r="A81" s="63"/>
      <c r="B81" s="50"/>
      <c r="C81" s="14">
        <f t="shared" si="2"/>
        <v>2021</v>
      </c>
      <c r="D81" s="37">
        <v>0</v>
      </c>
      <c r="E81" s="37"/>
      <c r="F81" s="37">
        <f t="shared" si="14"/>
        <v>0</v>
      </c>
      <c r="G81" s="37">
        <v>0</v>
      </c>
      <c r="H81" s="12"/>
      <c r="I81" s="12"/>
      <c r="J81" s="12"/>
      <c r="K81" s="12"/>
      <c r="L81" s="29"/>
    </row>
    <row r="82" spans="1:12" x14ac:dyDescent="0.25">
      <c r="A82" s="63"/>
      <c r="B82" s="50"/>
      <c r="C82" s="14">
        <f t="shared" ref="C82:C155" si="15">C77</f>
        <v>2022</v>
      </c>
      <c r="D82" s="37">
        <v>0</v>
      </c>
      <c r="E82" s="37"/>
      <c r="F82" s="37">
        <f t="shared" si="14"/>
        <v>0</v>
      </c>
      <c r="G82" s="37">
        <v>0</v>
      </c>
      <c r="H82" s="12"/>
      <c r="I82" s="12"/>
      <c r="J82" s="12"/>
      <c r="K82" s="12"/>
      <c r="L82" s="29"/>
    </row>
    <row r="83" spans="1:12" ht="13.8" x14ac:dyDescent="0.25">
      <c r="A83" s="65" t="s">
        <v>25</v>
      </c>
      <c r="B83" s="46" t="s">
        <v>58</v>
      </c>
      <c r="C83" s="13" t="str">
        <f t="shared" si="15"/>
        <v>Всего</v>
      </c>
      <c r="D83" s="34">
        <f>SUM(D87+D86+D85+D84)</f>
        <v>754979.7</v>
      </c>
      <c r="E83" s="34"/>
      <c r="F83" s="34">
        <f>SUM(F87+F86+F85+F84)</f>
        <v>0</v>
      </c>
      <c r="G83" s="34">
        <f>SUM(G87+G86+G85+G84)</f>
        <v>754979.7</v>
      </c>
      <c r="H83" s="10"/>
      <c r="I83" s="10"/>
      <c r="J83" s="10"/>
      <c r="K83" s="10"/>
      <c r="L83" s="29"/>
    </row>
    <row r="84" spans="1:12" x14ac:dyDescent="0.25">
      <c r="A84" s="63"/>
      <c r="B84" s="50"/>
      <c r="C84" s="14">
        <f t="shared" si="15"/>
        <v>2019</v>
      </c>
      <c r="D84" s="37">
        <v>754979.7</v>
      </c>
      <c r="E84" s="37"/>
      <c r="F84" s="37">
        <f t="shared" ref="F84:F87" si="16">F74</f>
        <v>0</v>
      </c>
      <c r="G84" s="37">
        <v>754979.7</v>
      </c>
      <c r="H84" s="17"/>
      <c r="I84" s="12"/>
      <c r="J84" s="12"/>
      <c r="K84" s="12"/>
      <c r="L84" s="29"/>
    </row>
    <row r="85" spans="1:12" x14ac:dyDescent="0.25">
      <c r="A85" s="63"/>
      <c r="B85" s="50"/>
      <c r="C85" s="14">
        <f t="shared" si="15"/>
        <v>2020</v>
      </c>
      <c r="D85" s="37">
        <v>0</v>
      </c>
      <c r="E85" s="37"/>
      <c r="F85" s="37">
        <f t="shared" si="16"/>
        <v>0</v>
      </c>
      <c r="G85" s="37">
        <v>0</v>
      </c>
      <c r="H85" s="12"/>
      <c r="I85" s="12"/>
      <c r="J85" s="12"/>
      <c r="K85" s="12"/>
      <c r="L85" s="29"/>
    </row>
    <row r="86" spans="1:12" x14ac:dyDescent="0.25">
      <c r="A86" s="63"/>
      <c r="B86" s="50"/>
      <c r="C86" s="14">
        <f t="shared" si="15"/>
        <v>2021</v>
      </c>
      <c r="D86" s="37">
        <v>0</v>
      </c>
      <c r="E86" s="37"/>
      <c r="F86" s="37">
        <f t="shared" si="16"/>
        <v>0</v>
      </c>
      <c r="G86" s="37">
        <v>0</v>
      </c>
      <c r="H86" s="12"/>
      <c r="I86" s="12"/>
      <c r="J86" s="12"/>
      <c r="K86" s="12"/>
      <c r="L86" s="29"/>
    </row>
    <row r="87" spans="1:12" x14ac:dyDescent="0.25">
      <c r="A87" s="63"/>
      <c r="B87" s="50"/>
      <c r="C87" s="14">
        <f t="shared" si="15"/>
        <v>2022</v>
      </c>
      <c r="D87" s="37">
        <v>0</v>
      </c>
      <c r="E87" s="37"/>
      <c r="F87" s="37">
        <f t="shared" si="16"/>
        <v>0</v>
      </c>
      <c r="G87" s="37">
        <v>0</v>
      </c>
      <c r="H87" s="17"/>
      <c r="I87" s="12"/>
      <c r="J87" s="12"/>
      <c r="K87" s="12"/>
      <c r="L87" s="29"/>
    </row>
    <row r="88" spans="1:12" ht="13.8" x14ac:dyDescent="0.25">
      <c r="A88" s="62" t="s">
        <v>26</v>
      </c>
      <c r="B88" s="46" t="s">
        <v>59</v>
      </c>
      <c r="C88" s="13" t="str">
        <f t="shared" si="15"/>
        <v>Всего</v>
      </c>
      <c r="D88" s="34">
        <f>SUM(D92+D91+D90+D89)</f>
        <v>0</v>
      </c>
      <c r="E88" s="34"/>
      <c r="F88" s="34">
        <f>SUM(F92+F91+F90+F89)</f>
        <v>0</v>
      </c>
      <c r="G88" s="34">
        <f>SUM(G92+G91+G90+G89)</f>
        <v>0</v>
      </c>
      <c r="H88" s="10"/>
      <c r="I88" s="10"/>
      <c r="J88" s="10"/>
      <c r="K88" s="10"/>
      <c r="L88" s="29"/>
    </row>
    <row r="89" spans="1:12" x14ac:dyDescent="0.25">
      <c r="A89" s="63"/>
      <c r="B89" s="50"/>
      <c r="C89" s="14">
        <f t="shared" si="15"/>
        <v>2019</v>
      </c>
      <c r="D89" s="37">
        <v>0</v>
      </c>
      <c r="E89" s="37"/>
      <c r="F89" s="37">
        <f t="shared" ref="F89:F92" si="17">F74</f>
        <v>0</v>
      </c>
      <c r="G89" s="37">
        <v>0</v>
      </c>
      <c r="H89" s="12"/>
      <c r="I89" s="12"/>
      <c r="J89" s="12"/>
      <c r="K89" s="12"/>
      <c r="L89" s="29"/>
    </row>
    <row r="90" spans="1:12" x14ac:dyDescent="0.25">
      <c r="A90" s="63"/>
      <c r="B90" s="50"/>
      <c r="C90" s="14">
        <f t="shared" si="15"/>
        <v>2020</v>
      </c>
      <c r="D90" s="37">
        <v>0</v>
      </c>
      <c r="E90" s="37"/>
      <c r="F90" s="37">
        <f t="shared" si="17"/>
        <v>0</v>
      </c>
      <c r="G90" s="37">
        <v>0</v>
      </c>
      <c r="H90" s="12"/>
      <c r="I90" s="12"/>
      <c r="J90" s="12"/>
      <c r="K90" s="12"/>
      <c r="L90" s="29"/>
    </row>
    <row r="91" spans="1:12" x14ac:dyDescent="0.25">
      <c r="A91" s="63"/>
      <c r="B91" s="50"/>
      <c r="C91" s="14">
        <f t="shared" si="15"/>
        <v>2021</v>
      </c>
      <c r="D91" s="37">
        <v>0</v>
      </c>
      <c r="E91" s="37"/>
      <c r="F91" s="37">
        <f t="shared" si="17"/>
        <v>0</v>
      </c>
      <c r="G91" s="37">
        <v>0</v>
      </c>
      <c r="H91" s="12"/>
      <c r="I91" s="12"/>
      <c r="J91" s="12"/>
      <c r="K91" s="12"/>
      <c r="L91" s="29"/>
    </row>
    <row r="92" spans="1:12" x14ac:dyDescent="0.25">
      <c r="A92" s="63"/>
      <c r="B92" s="50"/>
      <c r="C92" s="14">
        <f t="shared" si="15"/>
        <v>2022</v>
      </c>
      <c r="D92" s="37">
        <v>0</v>
      </c>
      <c r="E92" s="37"/>
      <c r="F92" s="37">
        <f t="shared" si="17"/>
        <v>0</v>
      </c>
      <c r="G92" s="37">
        <v>0</v>
      </c>
      <c r="H92" s="17"/>
      <c r="I92" s="12"/>
      <c r="J92" s="12"/>
      <c r="K92" s="12"/>
      <c r="L92" s="29"/>
    </row>
    <row r="93" spans="1:12" ht="13.8" x14ac:dyDescent="0.25">
      <c r="A93" s="65" t="s">
        <v>27</v>
      </c>
      <c r="B93" s="46" t="s">
        <v>64</v>
      </c>
      <c r="C93" s="13" t="str">
        <f t="shared" si="15"/>
        <v>Всего</v>
      </c>
      <c r="D93" s="34">
        <f>SUM(D97+D96+D95+D94)</f>
        <v>0</v>
      </c>
      <c r="E93" s="34"/>
      <c r="F93" s="34">
        <f>SUM(F97+F96+F95+F94)</f>
        <v>0</v>
      </c>
      <c r="G93" s="34">
        <f>SUM(G97+G96+G95+G94)</f>
        <v>0</v>
      </c>
      <c r="H93" s="10"/>
      <c r="I93" s="10"/>
      <c r="J93" s="10"/>
      <c r="K93" s="10"/>
      <c r="L93" s="29"/>
    </row>
    <row r="94" spans="1:12" x14ac:dyDescent="0.25">
      <c r="A94" s="63"/>
      <c r="B94" s="50"/>
      <c r="C94" s="14">
        <f t="shared" si="15"/>
        <v>2019</v>
      </c>
      <c r="D94" s="37">
        <v>0</v>
      </c>
      <c r="E94" s="37"/>
      <c r="F94" s="37">
        <f t="shared" ref="F94:F97" si="18">F74</f>
        <v>0</v>
      </c>
      <c r="G94" s="37">
        <v>0</v>
      </c>
      <c r="H94" s="12"/>
      <c r="I94" s="12"/>
      <c r="J94" s="12"/>
      <c r="K94" s="12"/>
      <c r="L94" s="29"/>
    </row>
    <row r="95" spans="1:12" x14ac:dyDescent="0.25">
      <c r="A95" s="63"/>
      <c r="B95" s="50"/>
      <c r="C95" s="14">
        <f t="shared" si="15"/>
        <v>2020</v>
      </c>
      <c r="D95" s="37">
        <v>0</v>
      </c>
      <c r="E95" s="37"/>
      <c r="F95" s="37">
        <f t="shared" si="18"/>
        <v>0</v>
      </c>
      <c r="G95" s="37">
        <v>0</v>
      </c>
      <c r="H95" s="12"/>
      <c r="I95" s="12"/>
      <c r="J95" s="12"/>
      <c r="K95" s="12"/>
      <c r="L95" s="29"/>
    </row>
    <row r="96" spans="1:12" x14ac:dyDescent="0.25">
      <c r="A96" s="63"/>
      <c r="B96" s="50"/>
      <c r="C96" s="14">
        <f t="shared" si="15"/>
        <v>2021</v>
      </c>
      <c r="D96" s="37">
        <v>0</v>
      </c>
      <c r="E96" s="37"/>
      <c r="F96" s="37">
        <f t="shared" si="18"/>
        <v>0</v>
      </c>
      <c r="G96" s="37">
        <v>0</v>
      </c>
      <c r="H96" s="12"/>
      <c r="I96" s="12"/>
      <c r="J96" s="12"/>
      <c r="K96" s="12"/>
      <c r="L96" s="29"/>
    </row>
    <row r="97" spans="1:12" x14ac:dyDescent="0.25">
      <c r="A97" s="63"/>
      <c r="B97" s="50"/>
      <c r="C97" s="14">
        <f t="shared" si="15"/>
        <v>2022</v>
      </c>
      <c r="D97" s="37">
        <v>0</v>
      </c>
      <c r="E97" s="37"/>
      <c r="F97" s="37">
        <f t="shared" si="18"/>
        <v>0</v>
      </c>
      <c r="G97" s="37">
        <v>0</v>
      </c>
      <c r="H97" s="12"/>
      <c r="I97" s="12"/>
      <c r="J97" s="12"/>
      <c r="K97" s="12"/>
      <c r="L97" s="29"/>
    </row>
    <row r="98" spans="1:12" ht="13.8" x14ac:dyDescent="0.25">
      <c r="A98" s="65" t="s">
        <v>28</v>
      </c>
      <c r="B98" s="49" t="s">
        <v>62</v>
      </c>
      <c r="C98" s="20" t="str">
        <f t="shared" si="15"/>
        <v>Всего</v>
      </c>
      <c r="D98" s="34">
        <f>SUM(D102+D101+D100+D99)</f>
        <v>0</v>
      </c>
      <c r="E98" s="34"/>
      <c r="F98" s="34">
        <f>SUM(F102+F101+F100+F99)</f>
        <v>0</v>
      </c>
      <c r="G98" s="34">
        <f>SUM(G102+G101+G100+G99)</f>
        <v>0</v>
      </c>
      <c r="H98" s="18"/>
      <c r="I98" s="10"/>
      <c r="J98" s="10"/>
      <c r="K98" s="10"/>
      <c r="L98" s="29"/>
    </row>
    <row r="99" spans="1:12" x14ac:dyDescent="0.25">
      <c r="A99" s="63"/>
      <c r="B99" s="50"/>
      <c r="C99" s="21">
        <f t="shared" si="15"/>
        <v>2019</v>
      </c>
      <c r="D99" s="37">
        <v>0</v>
      </c>
      <c r="E99" s="37"/>
      <c r="F99" s="37">
        <f t="shared" ref="F99:F102" si="19">F74</f>
        <v>0</v>
      </c>
      <c r="G99" s="37">
        <v>0</v>
      </c>
      <c r="H99" s="19"/>
      <c r="I99" s="12"/>
      <c r="J99" s="12"/>
      <c r="K99" s="12"/>
      <c r="L99" s="29"/>
    </row>
    <row r="100" spans="1:12" x14ac:dyDescent="0.25">
      <c r="A100" s="63"/>
      <c r="B100" s="50"/>
      <c r="C100" s="21">
        <f t="shared" si="15"/>
        <v>2020</v>
      </c>
      <c r="D100" s="37">
        <v>0</v>
      </c>
      <c r="E100" s="37"/>
      <c r="F100" s="37">
        <f t="shared" si="19"/>
        <v>0</v>
      </c>
      <c r="G100" s="37">
        <v>0</v>
      </c>
      <c r="H100" s="19"/>
      <c r="I100" s="12"/>
      <c r="J100" s="12"/>
      <c r="K100" s="12"/>
      <c r="L100" s="29"/>
    </row>
    <row r="101" spans="1:12" x14ac:dyDescent="0.25">
      <c r="A101" s="63"/>
      <c r="B101" s="50"/>
      <c r="C101" s="14">
        <f t="shared" si="15"/>
        <v>2021</v>
      </c>
      <c r="D101" s="37">
        <v>0</v>
      </c>
      <c r="E101" s="37"/>
      <c r="F101" s="37">
        <f t="shared" si="19"/>
        <v>0</v>
      </c>
      <c r="G101" s="37">
        <v>0</v>
      </c>
      <c r="H101" s="12"/>
      <c r="I101" s="12"/>
      <c r="J101" s="12"/>
      <c r="K101" s="12"/>
      <c r="L101" s="29"/>
    </row>
    <row r="102" spans="1:12" x14ac:dyDescent="0.25">
      <c r="A102" s="63"/>
      <c r="B102" s="50"/>
      <c r="C102" s="14">
        <f t="shared" si="15"/>
        <v>2022</v>
      </c>
      <c r="D102" s="37">
        <v>0</v>
      </c>
      <c r="E102" s="37"/>
      <c r="F102" s="37">
        <f t="shared" si="19"/>
        <v>0</v>
      </c>
      <c r="G102" s="37">
        <v>0</v>
      </c>
      <c r="H102" s="12"/>
      <c r="I102" s="12"/>
      <c r="J102" s="12"/>
      <c r="K102" s="12"/>
      <c r="L102" s="29"/>
    </row>
    <row r="103" spans="1:12" ht="13.8" x14ac:dyDescent="0.25">
      <c r="A103" s="66" t="s">
        <v>29</v>
      </c>
      <c r="B103" s="46" t="s">
        <v>66</v>
      </c>
      <c r="C103" s="13" t="str">
        <f t="shared" si="15"/>
        <v>Всего</v>
      </c>
      <c r="D103" s="34">
        <f>SUM(D107+D106+D105+D104)</f>
        <v>136402.85</v>
      </c>
      <c r="E103" s="34"/>
      <c r="F103" s="34">
        <f>SUM(F107+F106+F105+F104)</f>
        <v>0</v>
      </c>
      <c r="G103" s="34">
        <f>SUM(G107+G106+G105+G104)</f>
        <v>136402.85</v>
      </c>
      <c r="H103" s="10"/>
      <c r="I103" s="10"/>
      <c r="J103" s="10"/>
      <c r="K103" s="10"/>
      <c r="L103" s="29"/>
    </row>
    <row r="104" spans="1:12" ht="13.8" x14ac:dyDescent="0.25">
      <c r="A104" s="67"/>
      <c r="B104" s="50"/>
      <c r="C104" s="13">
        <f t="shared" si="15"/>
        <v>2019</v>
      </c>
      <c r="D104" s="37">
        <v>0</v>
      </c>
      <c r="E104" s="37"/>
      <c r="F104" s="37">
        <f t="shared" ref="F104:F107" si="20">F74</f>
        <v>0</v>
      </c>
      <c r="G104" s="37">
        <v>0</v>
      </c>
      <c r="H104" s="10"/>
      <c r="I104" s="10"/>
      <c r="J104" s="10"/>
      <c r="K104" s="10"/>
      <c r="L104" s="29"/>
    </row>
    <row r="105" spans="1:12" ht="13.8" x14ac:dyDescent="0.25">
      <c r="A105" s="67"/>
      <c r="B105" s="50"/>
      <c r="C105" s="13">
        <f t="shared" si="15"/>
        <v>2020</v>
      </c>
      <c r="D105" s="37">
        <v>136402.85</v>
      </c>
      <c r="E105" s="37"/>
      <c r="F105" s="37">
        <f t="shared" si="20"/>
        <v>0</v>
      </c>
      <c r="G105" s="37">
        <v>136402.85</v>
      </c>
      <c r="H105" s="10"/>
      <c r="I105" s="10"/>
      <c r="J105" s="10"/>
      <c r="K105" s="10"/>
      <c r="L105" s="29"/>
    </row>
    <row r="106" spans="1:12" ht="13.8" x14ac:dyDescent="0.25">
      <c r="A106" s="67"/>
      <c r="B106" s="50"/>
      <c r="C106" s="13">
        <f t="shared" si="15"/>
        <v>2021</v>
      </c>
      <c r="D106" s="37">
        <v>0</v>
      </c>
      <c r="E106" s="37"/>
      <c r="F106" s="37">
        <f t="shared" si="20"/>
        <v>0</v>
      </c>
      <c r="G106" s="37">
        <v>0</v>
      </c>
      <c r="H106" s="10"/>
      <c r="I106" s="10"/>
      <c r="J106" s="10"/>
      <c r="K106" s="10"/>
      <c r="L106" s="29"/>
    </row>
    <row r="107" spans="1:12" ht="13.8" x14ac:dyDescent="0.25">
      <c r="A107" s="67"/>
      <c r="B107" s="50"/>
      <c r="C107" s="13">
        <f t="shared" si="15"/>
        <v>2022</v>
      </c>
      <c r="D107" s="37">
        <v>0</v>
      </c>
      <c r="E107" s="37"/>
      <c r="F107" s="37">
        <f t="shared" si="20"/>
        <v>0</v>
      </c>
      <c r="G107" s="37">
        <v>0</v>
      </c>
      <c r="H107" s="10"/>
      <c r="I107" s="10"/>
      <c r="J107" s="10"/>
      <c r="K107" s="10"/>
      <c r="L107" s="29"/>
    </row>
    <row r="108" spans="1:12" ht="13.8" x14ac:dyDescent="0.25">
      <c r="A108" s="42" t="s">
        <v>30</v>
      </c>
      <c r="B108" s="38" t="s">
        <v>65</v>
      </c>
      <c r="C108" s="13" t="str">
        <f t="shared" ref="C108:C122" si="21">C93</f>
        <v>Всего</v>
      </c>
      <c r="D108" s="34">
        <f>SUM(D112+D111+D110+D109)</f>
        <v>493044.2</v>
      </c>
      <c r="E108" s="34"/>
      <c r="F108" s="34">
        <f>SUM(F112+F111+F110+F109)</f>
        <v>0</v>
      </c>
      <c r="G108" s="34">
        <f>SUM(G112+G111+G110+G109)</f>
        <v>493044.2</v>
      </c>
      <c r="H108" s="10"/>
      <c r="I108" s="10"/>
      <c r="J108" s="10"/>
      <c r="K108" s="10"/>
      <c r="L108" s="29"/>
    </row>
    <row r="109" spans="1:12" ht="13.8" x14ac:dyDescent="0.25">
      <c r="A109" s="41"/>
      <c r="B109" s="39"/>
      <c r="C109" s="13">
        <f t="shared" si="21"/>
        <v>2019</v>
      </c>
      <c r="D109" s="37">
        <v>0</v>
      </c>
      <c r="E109" s="37"/>
      <c r="F109" s="37">
        <f>F64</f>
        <v>0</v>
      </c>
      <c r="G109" s="37">
        <v>0</v>
      </c>
      <c r="H109" s="10"/>
      <c r="I109" s="10"/>
      <c r="J109" s="10"/>
      <c r="K109" s="10"/>
      <c r="L109" s="29"/>
    </row>
    <row r="110" spans="1:12" ht="13.8" x14ac:dyDescent="0.25">
      <c r="A110" s="41"/>
      <c r="B110" s="39"/>
      <c r="C110" s="13">
        <f t="shared" si="21"/>
        <v>2020</v>
      </c>
      <c r="D110" s="37">
        <v>493044.2</v>
      </c>
      <c r="E110" s="37"/>
      <c r="F110" s="37">
        <f>F65</f>
        <v>0</v>
      </c>
      <c r="G110" s="37">
        <v>493044.2</v>
      </c>
      <c r="H110" s="10"/>
      <c r="I110" s="10"/>
      <c r="J110" s="10"/>
      <c r="K110" s="10"/>
      <c r="L110" s="29"/>
    </row>
    <row r="111" spans="1:12" ht="13.8" x14ac:dyDescent="0.25">
      <c r="A111" s="41"/>
      <c r="B111" s="39"/>
      <c r="C111" s="13">
        <f t="shared" si="21"/>
        <v>2021</v>
      </c>
      <c r="D111" s="37">
        <v>0</v>
      </c>
      <c r="E111" s="37"/>
      <c r="F111" s="37">
        <f>F66</f>
        <v>0</v>
      </c>
      <c r="G111" s="37">
        <v>0</v>
      </c>
      <c r="H111" s="10"/>
      <c r="I111" s="10"/>
      <c r="J111" s="10"/>
      <c r="K111" s="10"/>
      <c r="L111" s="29"/>
    </row>
    <row r="112" spans="1:12" ht="13.8" x14ac:dyDescent="0.25">
      <c r="A112" s="45"/>
      <c r="B112" s="40"/>
      <c r="C112" s="13">
        <f t="shared" si="21"/>
        <v>2022</v>
      </c>
      <c r="D112" s="37">
        <v>0</v>
      </c>
      <c r="E112" s="37"/>
      <c r="F112" s="37">
        <f>F67</f>
        <v>0</v>
      </c>
      <c r="G112" s="37">
        <v>0</v>
      </c>
      <c r="H112" s="10"/>
      <c r="I112" s="10"/>
      <c r="J112" s="10"/>
      <c r="K112" s="10"/>
      <c r="L112" s="29"/>
    </row>
    <row r="113" spans="1:12" ht="13.8" x14ac:dyDescent="0.25">
      <c r="A113" s="42" t="s">
        <v>71</v>
      </c>
      <c r="B113" s="38" t="s">
        <v>68</v>
      </c>
      <c r="C113" s="13" t="str">
        <f t="shared" si="21"/>
        <v>Всего</v>
      </c>
      <c r="D113" s="34">
        <f>SUM(D117+D116+D115+D114)</f>
        <v>273401</v>
      </c>
      <c r="E113" s="37"/>
      <c r="F113" s="37">
        <f>SUM(F117+F116+F115+F114)</f>
        <v>0</v>
      </c>
      <c r="G113" s="37">
        <f>SUM(G117+G116+G115+G114)</f>
        <v>273401</v>
      </c>
      <c r="H113" s="10"/>
      <c r="I113" s="10"/>
      <c r="J113" s="10"/>
      <c r="K113" s="10"/>
      <c r="L113" s="29"/>
    </row>
    <row r="114" spans="1:12" ht="13.8" x14ac:dyDescent="0.25">
      <c r="A114" s="41"/>
      <c r="B114" s="39" t="s">
        <v>67</v>
      </c>
      <c r="C114" s="13">
        <f t="shared" si="21"/>
        <v>2019</v>
      </c>
      <c r="D114" s="37">
        <v>0</v>
      </c>
      <c r="E114" s="37"/>
      <c r="F114" s="37">
        <f>F69</f>
        <v>0</v>
      </c>
      <c r="G114" s="37">
        <v>0</v>
      </c>
      <c r="H114" s="10"/>
      <c r="I114" s="10"/>
      <c r="J114" s="10"/>
      <c r="K114" s="10"/>
      <c r="L114" s="29"/>
    </row>
    <row r="115" spans="1:12" ht="13.8" x14ac:dyDescent="0.25">
      <c r="A115" s="41"/>
      <c r="B115" s="39"/>
      <c r="C115" s="13">
        <f t="shared" si="21"/>
        <v>2020</v>
      </c>
      <c r="D115" s="37">
        <v>0</v>
      </c>
      <c r="E115" s="37"/>
      <c r="F115" s="37">
        <f>F70</f>
        <v>0</v>
      </c>
      <c r="G115" s="37">
        <v>0</v>
      </c>
      <c r="H115" s="10"/>
      <c r="I115" s="10"/>
      <c r="J115" s="10"/>
      <c r="K115" s="10"/>
      <c r="L115" s="29"/>
    </row>
    <row r="116" spans="1:12" ht="13.8" x14ac:dyDescent="0.25">
      <c r="A116" s="41"/>
      <c r="B116" s="39"/>
      <c r="C116" s="13">
        <f t="shared" si="21"/>
        <v>2021</v>
      </c>
      <c r="D116" s="37">
        <v>273401</v>
      </c>
      <c r="E116" s="37"/>
      <c r="F116" s="37">
        <f>F71</f>
        <v>0</v>
      </c>
      <c r="G116" s="37">
        <v>273401</v>
      </c>
      <c r="H116" s="10"/>
      <c r="I116" s="10"/>
      <c r="J116" s="10"/>
      <c r="K116" s="10"/>
      <c r="L116" s="29"/>
    </row>
    <row r="117" spans="1:12" ht="13.8" x14ac:dyDescent="0.25">
      <c r="A117" s="45"/>
      <c r="B117" s="43"/>
      <c r="C117" s="13">
        <f t="shared" si="21"/>
        <v>2022</v>
      </c>
      <c r="D117" s="37">
        <v>0</v>
      </c>
      <c r="E117" s="37"/>
      <c r="F117" s="37">
        <f>F72</f>
        <v>0</v>
      </c>
      <c r="G117" s="37">
        <v>0</v>
      </c>
      <c r="H117" s="10"/>
      <c r="I117" s="10"/>
      <c r="J117" s="10"/>
      <c r="K117" s="10"/>
      <c r="L117" s="29"/>
    </row>
    <row r="118" spans="1:12" ht="13.8" x14ac:dyDescent="0.25">
      <c r="A118" s="62" t="s">
        <v>72</v>
      </c>
      <c r="B118" s="44" t="s">
        <v>69</v>
      </c>
      <c r="C118" s="13" t="str">
        <f t="shared" si="21"/>
        <v>Всего</v>
      </c>
      <c r="D118" s="34">
        <f>SUM(D122+D121+D120+D119)</f>
        <v>479960</v>
      </c>
      <c r="E118" s="34"/>
      <c r="F118" s="34">
        <f>SUM(F122+F121+F120+F119)</f>
        <v>0</v>
      </c>
      <c r="G118" s="34">
        <f>SUM(G122+G121+G120+G119)</f>
        <v>479960</v>
      </c>
      <c r="H118" s="10"/>
      <c r="I118" s="10"/>
      <c r="J118" s="10"/>
      <c r="K118" s="10"/>
      <c r="L118" s="29"/>
    </row>
    <row r="119" spans="1:12" x14ac:dyDescent="0.25">
      <c r="A119" s="63"/>
      <c r="B119" s="43" t="s">
        <v>70</v>
      </c>
      <c r="C119" s="14">
        <f t="shared" si="21"/>
        <v>2019</v>
      </c>
      <c r="D119" s="37">
        <v>0</v>
      </c>
      <c r="E119" s="37"/>
      <c r="F119" s="37">
        <f>F74</f>
        <v>0</v>
      </c>
      <c r="G119" s="37">
        <v>0</v>
      </c>
      <c r="H119" s="12"/>
      <c r="I119" s="12"/>
      <c r="J119" s="12"/>
      <c r="K119" s="12"/>
      <c r="L119" s="29"/>
    </row>
    <row r="120" spans="1:12" x14ac:dyDescent="0.25">
      <c r="A120" s="63"/>
      <c r="B120" s="43"/>
      <c r="C120" s="14">
        <f t="shared" si="21"/>
        <v>2020</v>
      </c>
      <c r="D120" s="37">
        <v>0</v>
      </c>
      <c r="E120" s="37"/>
      <c r="F120" s="37">
        <f>F75</f>
        <v>0</v>
      </c>
      <c r="G120" s="37">
        <v>0</v>
      </c>
      <c r="H120" s="12"/>
      <c r="I120" s="12"/>
      <c r="J120" s="12"/>
      <c r="K120" s="12"/>
      <c r="L120" s="29"/>
    </row>
    <row r="121" spans="1:12" x14ac:dyDescent="0.25">
      <c r="A121" s="63"/>
      <c r="B121" s="43"/>
      <c r="C121" s="14">
        <f t="shared" si="21"/>
        <v>2021</v>
      </c>
      <c r="D121" s="37">
        <v>479960</v>
      </c>
      <c r="E121" s="37"/>
      <c r="F121" s="37">
        <f>F76</f>
        <v>0</v>
      </c>
      <c r="G121" s="37">
        <v>479960</v>
      </c>
      <c r="H121" s="12"/>
      <c r="I121" s="12"/>
      <c r="J121" s="12"/>
      <c r="K121" s="12"/>
      <c r="L121" s="29"/>
    </row>
    <row r="122" spans="1:12" x14ac:dyDescent="0.25">
      <c r="A122" s="63"/>
      <c r="B122" s="43"/>
      <c r="C122" s="14">
        <f t="shared" si="21"/>
        <v>2022</v>
      </c>
      <c r="D122" s="37">
        <v>0</v>
      </c>
      <c r="E122" s="37"/>
      <c r="F122" s="37">
        <f>F77</f>
        <v>0</v>
      </c>
      <c r="G122" s="37">
        <v>0</v>
      </c>
      <c r="H122" s="12"/>
      <c r="I122" s="12"/>
      <c r="J122" s="12"/>
      <c r="K122" s="12"/>
      <c r="L122" s="29"/>
    </row>
    <row r="123" spans="1:12" ht="13.8" x14ac:dyDescent="0.25">
      <c r="A123" s="68">
        <v>3</v>
      </c>
      <c r="B123" s="46" t="s">
        <v>48</v>
      </c>
      <c r="C123" s="20" t="str">
        <f t="shared" si="15"/>
        <v>Всего</v>
      </c>
      <c r="D123" s="34">
        <f>SUM(D127+D126+D125+D124)</f>
        <v>904425</v>
      </c>
      <c r="E123" s="34"/>
      <c r="F123" s="34">
        <f>SUM(F127+F126+F125+F124)</f>
        <v>450000</v>
      </c>
      <c r="G123" s="34">
        <f>G128+G133+G138+G143+G148+G153+G158+G163+G168+G173+G178+G183+G188+G193+G198+G203+G208+G213+G218+G223+G228+G233</f>
        <v>454425</v>
      </c>
      <c r="H123" s="10"/>
      <c r="I123" s="10"/>
      <c r="J123" s="10"/>
      <c r="K123" s="10"/>
      <c r="L123" s="29"/>
    </row>
    <row r="124" spans="1:12" ht="13.8" x14ac:dyDescent="0.25">
      <c r="A124" s="52"/>
      <c r="B124" s="50"/>
      <c r="C124" s="20">
        <f t="shared" si="15"/>
        <v>2019</v>
      </c>
      <c r="D124" s="37">
        <f>D129+D134+D139+D144+D149+D154+D159+D164+D169+D174+D179+D184+D189+D194+D199+D204+D209+D214+D219+D224+D229+D234</f>
        <v>904425</v>
      </c>
      <c r="E124" s="37"/>
      <c r="F124" s="37">
        <f>F129+F134+F139+F144+F149+F154+F159+F164+F169+F174+F179+F184+F189+F194+F199+F204+F209+F214+F219+F224+F229+F234</f>
        <v>450000</v>
      </c>
      <c r="G124" s="37">
        <f>G129+G134+G139+G144+G149+G154+G159+G164+G169+G174+G179+G184+G189+G194+G199+G204+G209+G214+G219+G224+G229+G234</f>
        <v>454425</v>
      </c>
      <c r="H124" s="10"/>
      <c r="I124" s="10"/>
      <c r="J124" s="10"/>
      <c r="K124" s="10"/>
      <c r="L124" s="29"/>
    </row>
    <row r="125" spans="1:12" ht="13.8" x14ac:dyDescent="0.25">
      <c r="A125" s="52"/>
      <c r="B125" s="50"/>
      <c r="C125" s="20">
        <f t="shared" si="15"/>
        <v>2020</v>
      </c>
      <c r="D125" s="37">
        <v>0</v>
      </c>
      <c r="E125" s="37"/>
      <c r="F125" s="37">
        <f>F130+F135+F140+F145+F150+F155+F160+F165+F170+F175+F180+F185+F190+F195+F200+F205+F210+F215+F220+F225+F230+F235</f>
        <v>0</v>
      </c>
      <c r="G125" s="37">
        <v>0</v>
      </c>
      <c r="H125" s="10"/>
      <c r="I125" s="10"/>
      <c r="J125" s="10"/>
      <c r="K125" s="10"/>
      <c r="L125" s="29"/>
    </row>
    <row r="126" spans="1:12" ht="13.8" x14ac:dyDescent="0.25">
      <c r="A126" s="52"/>
      <c r="B126" s="50"/>
      <c r="C126" s="20">
        <f t="shared" si="15"/>
        <v>2021</v>
      </c>
      <c r="D126" s="37">
        <f>SUM(D131+D136+D141+D146+D151+D156+D161+D166+D171+D176+D186+D191+D196+D201+D206+D211+D216+D221+D226+D231+D236)</f>
        <v>0</v>
      </c>
      <c r="E126" s="37"/>
      <c r="F126" s="37">
        <f>SUM(F131+F136+F141+F146+F151+F156+F161+F166+F171+F176+F186+F191+F196+F201+F206+F211+F216+F181+F221+F226+F231+F236)</f>
        <v>0</v>
      </c>
      <c r="G126" s="37">
        <f>SUM(G131+G136+G141+G146+G151+G156+G161+G166+G171+G176+G186+G191+G196+G201+G206+G211+G216+G181+G221+G226+G231+G236)</f>
        <v>0</v>
      </c>
      <c r="H126" s="18"/>
      <c r="I126" s="18"/>
      <c r="J126" s="10"/>
      <c r="K126" s="10"/>
      <c r="L126" s="29"/>
    </row>
    <row r="127" spans="1:12" ht="23.4" customHeight="1" x14ac:dyDescent="0.25">
      <c r="A127" s="52"/>
      <c r="B127" s="50"/>
      <c r="C127" s="20">
        <f t="shared" si="15"/>
        <v>2022</v>
      </c>
      <c r="D127" s="37">
        <f>SUM(D132+D137+D142+D147+D152+D157+D162+D167+D172+D177+D182+D187+D192+D197+D202+D207+D212+D217+D222+D227+D232+D237)</f>
        <v>0</v>
      </c>
      <c r="E127" s="37"/>
      <c r="F127" s="37">
        <f>SUM(F132+F137+F142+F147+F152+F157+F162+F167+F172+F177+F182+F187+F192+F197+F202+F207+F212+F217+F222+F227+F232+F237)</f>
        <v>0</v>
      </c>
      <c r="G127" s="37">
        <f>SUM(G132+G137+G142+G147+G152+G157+G162+G167+G172+G177+G182+G187+G192+G197+G202+G207+G212+G217+G222+G227+G232+G237)</f>
        <v>0</v>
      </c>
      <c r="H127" s="18"/>
      <c r="I127" s="18"/>
      <c r="J127" s="10"/>
      <c r="K127" s="10"/>
      <c r="L127" s="29"/>
    </row>
    <row r="128" spans="1:12" ht="13.2" customHeight="1" x14ac:dyDescent="0.25">
      <c r="A128" s="68">
        <v>3.1</v>
      </c>
      <c r="B128" s="46" t="s">
        <v>55</v>
      </c>
      <c r="C128" s="13" t="str">
        <f t="shared" si="15"/>
        <v>Всего</v>
      </c>
      <c r="D128" s="34">
        <f>SUM(D132+D131+D130)+D129</f>
        <v>904425</v>
      </c>
      <c r="E128" s="34"/>
      <c r="F128" s="34">
        <f>SUM(F132+F131+F130)+F129</f>
        <v>450000</v>
      </c>
      <c r="G128" s="34">
        <f>SUM(G132+G131+G130)+G129</f>
        <v>454425</v>
      </c>
      <c r="H128" s="18"/>
      <c r="I128" s="18"/>
      <c r="J128" s="10"/>
      <c r="K128" s="10"/>
      <c r="L128" s="29"/>
    </row>
    <row r="129" spans="1:12" ht="13.2" customHeight="1" x14ac:dyDescent="0.25">
      <c r="A129" s="52"/>
      <c r="B129" s="47"/>
      <c r="C129" s="14">
        <f t="shared" si="15"/>
        <v>2019</v>
      </c>
      <c r="D129" s="37">
        <v>904425</v>
      </c>
      <c r="E129" s="37"/>
      <c r="F129" s="37">
        <v>450000</v>
      </c>
      <c r="G129" s="37">
        <v>454425</v>
      </c>
      <c r="H129" s="19"/>
      <c r="I129" s="19"/>
      <c r="J129" s="12"/>
      <c r="K129" s="12"/>
      <c r="L129" s="29"/>
    </row>
    <row r="130" spans="1:12" ht="13.2" customHeight="1" x14ac:dyDescent="0.25">
      <c r="A130" s="52"/>
      <c r="B130" s="47"/>
      <c r="C130" s="14">
        <f t="shared" si="15"/>
        <v>2020</v>
      </c>
      <c r="D130" s="37">
        <v>0</v>
      </c>
      <c r="E130" s="37"/>
      <c r="F130" s="37">
        <f>F65</f>
        <v>0</v>
      </c>
      <c r="G130" s="37">
        <v>0</v>
      </c>
      <c r="H130" s="19"/>
      <c r="I130" s="19"/>
      <c r="J130" s="12"/>
      <c r="K130" s="12"/>
      <c r="L130" s="29"/>
    </row>
    <row r="131" spans="1:12" ht="13.2" customHeight="1" x14ac:dyDescent="0.25">
      <c r="A131" s="52"/>
      <c r="B131" s="47"/>
      <c r="C131" s="14">
        <f t="shared" si="15"/>
        <v>2021</v>
      </c>
      <c r="D131" s="37">
        <v>0</v>
      </c>
      <c r="E131" s="37"/>
      <c r="F131" s="37">
        <f>F66</f>
        <v>0</v>
      </c>
      <c r="G131" s="37">
        <v>0</v>
      </c>
      <c r="H131" s="19"/>
      <c r="I131" s="19"/>
      <c r="J131" s="12"/>
      <c r="K131" s="12"/>
      <c r="L131" s="29"/>
    </row>
    <row r="132" spans="1:12" ht="13.2" customHeight="1" x14ac:dyDescent="0.25">
      <c r="A132" s="52"/>
      <c r="B132" s="48"/>
      <c r="C132" s="14">
        <f t="shared" si="15"/>
        <v>2022</v>
      </c>
      <c r="D132" s="37">
        <v>0</v>
      </c>
      <c r="E132" s="37"/>
      <c r="F132" s="37">
        <f>F67</f>
        <v>0</v>
      </c>
      <c r="G132" s="37">
        <v>0</v>
      </c>
      <c r="H132" s="19"/>
      <c r="I132" s="19"/>
      <c r="J132" s="12"/>
      <c r="K132" s="12"/>
      <c r="L132" s="29"/>
    </row>
    <row r="133" spans="1:12" ht="13.2" customHeight="1" x14ac:dyDescent="0.25">
      <c r="A133" s="68">
        <v>3.2</v>
      </c>
      <c r="B133" s="49" t="s">
        <v>60</v>
      </c>
      <c r="C133" s="13" t="str">
        <f t="shared" si="15"/>
        <v>Всего</v>
      </c>
      <c r="D133" s="34">
        <f>SUM(D137+D136+D135+D134)</f>
        <v>0</v>
      </c>
      <c r="E133" s="34"/>
      <c r="F133" s="34">
        <f>SUM(F137+F136+F135+F134)</f>
        <v>0</v>
      </c>
      <c r="G133" s="34">
        <f>SUM(G137+G136+G135+G134)</f>
        <v>0</v>
      </c>
      <c r="H133" s="18"/>
      <c r="I133" s="18"/>
      <c r="J133" s="10"/>
      <c r="K133" s="10"/>
      <c r="L133" s="29"/>
    </row>
    <row r="134" spans="1:12" ht="13.2" customHeight="1" x14ac:dyDescent="0.25">
      <c r="A134" s="52"/>
      <c r="B134" s="50"/>
      <c r="C134" s="14">
        <f t="shared" si="15"/>
        <v>2019</v>
      </c>
      <c r="D134" s="37">
        <v>0</v>
      </c>
      <c r="E134" s="37"/>
      <c r="F134" s="37">
        <f>F64</f>
        <v>0</v>
      </c>
      <c r="G134" s="37">
        <v>0</v>
      </c>
      <c r="H134" s="19"/>
      <c r="I134" s="19"/>
      <c r="J134" s="12"/>
      <c r="K134" s="12"/>
      <c r="L134" s="29"/>
    </row>
    <row r="135" spans="1:12" ht="13.2" customHeight="1" x14ac:dyDescent="0.25">
      <c r="A135" s="52"/>
      <c r="B135" s="50"/>
      <c r="C135" s="14">
        <f t="shared" si="15"/>
        <v>2020</v>
      </c>
      <c r="D135" s="37">
        <v>0</v>
      </c>
      <c r="E135" s="37"/>
      <c r="F135" s="37">
        <f>F65</f>
        <v>0</v>
      </c>
      <c r="G135" s="37">
        <v>0</v>
      </c>
      <c r="H135" s="19"/>
      <c r="I135" s="19"/>
      <c r="J135" s="12"/>
      <c r="K135" s="12"/>
      <c r="L135" s="29"/>
    </row>
    <row r="136" spans="1:12" ht="13.2" customHeight="1" x14ac:dyDescent="0.25">
      <c r="A136" s="52"/>
      <c r="B136" s="50"/>
      <c r="C136" s="14">
        <f t="shared" si="15"/>
        <v>2021</v>
      </c>
      <c r="D136" s="37">
        <v>0</v>
      </c>
      <c r="E136" s="37"/>
      <c r="F136" s="37">
        <f>F66</f>
        <v>0</v>
      </c>
      <c r="G136" s="37">
        <v>0</v>
      </c>
      <c r="H136" s="19"/>
      <c r="I136" s="19"/>
      <c r="J136" s="12"/>
      <c r="K136" s="12"/>
      <c r="L136" s="29"/>
    </row>
    <row r="137" spans="1:12" ht="13.2" customHeight="1" x14ac:dyDescent="0.25">
      <c r="A137" s="52"/>
      <c r="B137" s="53"/>
      <c r="C137" s="14">
        <f t="shared" si="15"/>
        <v>2022</v>
      </c>
      <c r="D137" s="37">
        <v>0</v>
      </c>
      <c r="E137" s="37"/>
      <c r="F137" s="37">
        <f>F67</f>
        <v>0</v>
      </c>
      <c r="G137" s="37">
        <v>0</v>
      </c>
      <c r="H137" s="19"/>
      <c r="I137" s="19"/>
      <c r="J137" s="12"/>
      <c r="K137" s="12"/>
      <c r="L137" s="29"/>
    </row>
    <row r="138" spans="1:12" ht="13.2" customHeight="1" x14ac:dyDescent="0.25">
      <c r="A138" s="68">
        <v>3.3</v>
      </c>
      <c r="B138" s="46"/>
      <c r="C138" s="13" t="str">
        <f t="shared" si="15"/>
        <v>Всего</v>
      </c>
      <c r="D138" s="34">
        <f>SUM(D142+D141+D140)+D139</f>
        <v>0</v>
      </c>
      <c r="E138" s="34"/>
      <c r="F138" s="34">
        <f>SUM(F142+F141+F140)+F139</f>
        <v>0</v>
      </c>
      <c r="G138" s="34">
        <f>SUM(G142+G141+G140)+G139</f>
        <v>0</v>
      </c>
      <c r="H138" s="18"/>
      <c r="I138" s="18"/>
      <c r="J138" s="10"/>
      <c r="K138" s="10"/>
      <c r="L138" s="29"/>
    </row>
    <row r="139" spans="1:12" ht="13.2" customHeight="1" x14ac:dyDescent="0.25">
      <c r="A139" s="52"/>
      <c r="B139" s="47"/>
      <c r="C139" s="14">
        <f t="shared" si="15"/>
        <v>2019</v>
      </c>
      <c r="D139" s="37">
        <v>0</v>
      </c>
      <c r="E139" s="37"/>
      <c r="F139" s="37">
        <f>F64</f>
        <v>0</v>
      </c>
      <c r="G139" s="37">
        <v>0</v>
      </c>
      <c r="H139" s="19"/>
      <c r="I139" s="19"/>
      <c r="J139" s="12"/>
      <c r="K139" s="12"/>
      <c r="L139" s="29"/>
    </row>
    <row r="140" spans="1:12" ht="13.2" customHeight="1" x14ac:dyDescent="0.25">
      <c r="A140" s="52"/>
      <c r="B140" s="47"/>
      <c r="C140" s="14">
        <f t="shared" si="15"/>
        <v>2020</v>
      </c>
      <c r="D140" s="37">
        <v>0</v>
      </c>
      <c r="E140" s="37"/>
      <c r="F140" s="37">
        <f>F65</f>
        <v>0</v>
      </c>
      <c r="G140" s="37">
        <v>0</v>
      </c>
      <c r="H140" s="19"/>
      <c r="I140" s="19"/>
      <c r="J140" s="12"/>
      <c r="K140" s="12"/>
      <c r="L140" s="29"/>
    </row>
    <row r="141" spans="1:12" ht="13.2" customHeight="1" x14ac:dyDescent="0.25">
      <c r="A141" s="52"/>
      <c r="B141" s="47"/>
      <c r="C141" s="14">
        <f t="shared" si="15"/>
        <v>2021</v>
      </c>
      <c r="D141" s="37">
        <v>0</v>
      </c>
      <c r="E141" s="37"/>
      <c r="F141" s="37">
        <f>F66</f>
        <v>0</v>
      </c>
      <c r="G141" s="37">
        <v>0</v>
      </c>
      <c r="H141" s="19"/>
      <c r="I141" s="19"/>
      <c r="J141" s="12"/>
      <c r="K141" s="12"/>
      <c r="L141" s="29"/>
    </row>
    <row r="142" spans="1:12" ht="13.2" customHeight="1" x14ac:dyDescent="0.25">
      <c r="A142" s="52"/>
      <c r="B142" s="48"/>
      <c r="C142" s="14">
        <f t="shared" si="15"/>
        <v>2022</v>
      </c>
      <c r="D142" s="37">
        <v>0</v>
      </c>
      <c r="E142" s="37"/>
      <c r="F142" s="37">
        <f>F67</f>
        <v>0</v>
      </c>
      <c r="G142" s="37">
        <v>0</v>
      </c>
      <c r="H142" s="19"/>
      <c r="I142" s="19"/>
      <c r="J142" s="12"/>
      <c r="K142" s="12"/>
      <c r="L142" s="29"/>
    </row>
    <row r="143" spans="1:12" ht="13.2" customHeight="1" x14ac:dyDescent="0.25">
      <c r="A143" s="68">
        <v>3.4</v>
      </c>
      <c r="B143" s="46"/>
      <c r="C143" s="13" t="str">
        <f t="shared" si="15"/>
        <v>Всего</v>
      </c>
      <c r="D143" s="34">
        <f>SUM(D147+D146+D145+D144)</f>
        <v>0</v>
      </c>
      <c r="E143" s="34"/>
      <c r="F143" s="34">
        <f>SUM(F147+F146+F145+F144)</f>
        <v>0</v>
      </c>
      <c r="G143" s="34">
        <f>SUM(G147+G146+G145+G144)</f>
        <v>0</v>
      </c>
      <c r="H143" s="18"/>
      <c r="I143" s="18"/>
      <c r="J143" s="10"/>
      <c r="K143" s="10"/>
      <c r="L143" s="29"/>
    </row>
    <row r="144" spans="1:12" ht="13.2" customHeight="1" x14ac:dyDescent="0.25">
      <c r="A144" s="52"/>
      <c r="B144" s="47"/>
      <c r="C144" s="14">
        <f t="shared" si="15"/>
        <v>2019</v>
      </c>
      <c r="D144" s="37">
        <v>0</v>
      </c>
      <c r="E144" s="37"/>
      <c r="F144" s="37">
        <f>F64</f>
        <v>0</v>
      </c>
      <c r="G144" s="37">
        <v>0</v>
      </c>
      <c r="H144" s="19"/>
      <c r="I144" s="19"/>
      <c r="J144" s="12"/>
      <c r="K144" s="12"/>
      <c r="L144" s="29"/>
    </row>
    <row r="145" spans="1:12" ht="13.2" customHeight="1" x14ac:dyDescent="0.25">
      <c r="A145" s="52"/>
      <c r="B145" s="47"/>
      <c r="C145" s="14">
        <f t="shared" si="15"/>
        <v>2020</v>
      </c>
      <c r="D145" s="37">
        <v>0</v>
      </c>
      <c r="E145" s="37"/>
      <c r="F145" s="37">
        <f>F65</f>
        <v>0</v>
      </c>
      <c r="G145" s="37">
        <v>0</v>
      </c>
      <c r="H145" s="19"/>
      <c r="I145" s="19"/>
      <c r="J145" s="12"/>
      <c r="K145" s="12"/>
      <c r="L145" s="29"/>
    </row>
    <row r="146" spans="1:12" ht="13.2" customHeight="1" x14ac:dyDescent="0.25">
      <c r="A146" s="52"/>
      <c r="B146" s="47"/>
      <c r="C146" s="14">
        <f t="shared" si="15"/>
        <v>2021</v>
      </c>
      <c r="D146" s="37">
        <v>0</v>
      </c>
      <c r="E146" s="37"/>
      <c r="F146" s="37">
        <f>F66</f>
        <v>0</v>
      </c>
      <c r="G146" s="37">
        <v>0</v>
      </c>
      <c r="H146" s="19"/>
      <c r="I146" s="19"/>
      <c r="J146" s="12"/>
      <c r="K146" s="12"/>
      <c r="L146" s="29"/>
    </row>
    <row r="147" spans="1:12" ht="13.2" customHeight="1" x14ac:dyDescent="0.25">
      <c r="A147" s="52"/>
      <c r="B147" s="48"/>
      <c r="C147" s="14">
        <f t="shared" si="15"/>
        <v>2022</v>
      </c>
      <c r="D147" s="37">
        <v>0</v>
      </c>
      <c r="E147" s="37"/>
      <c r="F147" s="37">
        <f>F67</f>
        <v>0</v>
      </c>
      <c r="G147" s="37">
        <v>0</v>
      </c>
      <c r="H147" s="19"/>
      <c r="I147" s="19"/>
      <c r="J147" s="12"/>
      <c r="K147" s="12"/>
      <c r="L147" s="29"/>
    </row>
    <row r="148" spans="1:12" ht="21.75" customHeight="1" x14ac:dyDescent="0.25">
      <c r="A148" s="68">
        <v>3.5</v>
      </c>
      <c r="B148" s="46"/>
      <c r="C148" s="13" t="str">
        <f t="shared" si="15"/>
        <v>Всего</v>
      </c>
      <c r="D148" s="34">
        <f>SUM(D152+D151+D150+D149)</f>
        <v>0</v>
      </c>
      <c r="E148" s="34"/>
      <c r="F148" s="34">
        <f>SUM(F152+F151+F150+F149)</f>
        <v>0</v>
      </c>
      <c r="G148" s="34">
        <f>SUM(G152+G151+G150+G149)</f>
        <v>0</v>
      </c>
      <c r="H148" s="18"/>
      <c r="I148" s="18"/>
      <c r="J148" s="10"/>
      <c r="K148" s="10"/>
      <c r="L148" s="29"/>
    </row>
    <row r="149" spans="1:12" ht="13.2" customHeight="1" x14ac:dyDescent="0.25">
      <c r="A149" s="52"/>
      <c r="B149" s="47"/>
      <c r="C149" s="14">
        <f t="shared" si="15"/>
        <v>2019</v>
      </c>
      <c r="D149" s="37">
        <v>0</v>
      </c>
      <c r="E149" s="37"/>
      <c r="F149" s="37">
        <f>F64</f>
        <v>0</v>
      </c>
      <c r="G149" s="37">
        <v>0</v>
      </c>
      <c r="H149" s="19"/>
      <c r="I149" s="19"/>
      <c r="J149" s="12"/>
      <c r="K149" s="12"/>
      <c r="L149" s="29"/>
    </row>
    <row r="150" spans="1:12" ht="13.2" customHeight="1" x14ac:dyDescent="0.25">
      <c r="A150" s="52"/>
      <c r="B150" s="47"/>
      <c r="C150" s="14">
        <f t="shared" si="15"/>
        <v>2020</v>
      </c>
      <c r="D150" s="37">
        <v>0</v>
      </c>
      <c r="E150" s="37"/>
      <c r="F150" s="37">
        <f>F65</f>
        <v>0</v>
      </c>
      <c r="G150" s="37">
        <v>0</v>
      </c>
      <c r="H150" s="19"/>
      <c r="I150" s="19"/>
      <c r="J150" s="12"/>
      <c r="K150" s="12"/>
      <c r="L150" s="29"/>
    </row>
    <row r="151" spans="1:12" ht="13.2" customHeight="1" x14ac:dyDescent="0.25">
      <c r="A151" s="52"/>
      <c r="B151" s="47"/>
      <c r="C151" s="14">
        <f t="shared" si="15"/>
        <v>2021</v>
      </c>
      <c r="D151" s="37">
        <v>0</v>
      </c>
      <c r="E151" s="37"/>
      <c r="F151" s="37">
        <f>F66</f>
        <v>0</v>
      </c>
      <c r="G151" s="37">
        <v>0</v>
      </c>
      <c r="H151" s="19"/>
      <c r="I151" s="19"/>
      <c r="J151" s="12"/>
      <c r="K151" s="12"/>
      <c r="L151" s="29"/>
    </row>
    <row r="152" spans="1:12" ht="13.2" customHeight="1" x14ac:dyDescent="0.25">
      <c r="A152" s="52"/>
      <c r="B152" s="48"/>
      <c r="C152" s="14">
        <f t="shared" si="15"/>
        <v>2022</v>
      </c>
      <c r="D152" s="37">
        <v>0</v>
      </c>
      <c r="E152" s="37"/>
      <c r="F152" s="37">
        <f>F67</f>
        <v>0</v>
      </c>
      <c r="G152" s="37">
        <v>0</v>
      </c>
      <c r="H152" s="19"/>
      <c r="I152" s="19"/>
      <c r="J152" s="12"/>
      <c r="K152" s="12"/>
      <c r="L152" s="29"/>
    </row>
    <row r="153" spans="1:12" ht="13.2" customHeight="1" x14ac:dyDescent="0.25">
      <c r="A153" s="68">
        <v>3.6</v>
      </c>
      <c r="B153" s="46"/>
      <c r="C153" s="13" t="str">
        <f t="shared" si="15"/>
        <v>Всего</v>
      </c>
      <c r="D153" s="34">
        <f>SUM(D157+D156+D155+D154)</f>
        <v>0</v>
      </c>
      <c r="E153" s="34"/>
      <c r="F153" s="34">
        <f>SUM(F157+F156+F155+F154)</f>
        <v>0</v>
      </c>
      <c r="G153" s="34">
        <f>SUM(G157+G156+G155+G154)</f>
        <v>0</v>
      </c>
      <c r="H153" s="18"/>
      <c r="I153" s="18"/>
      <c r="J153" s="10"/>
      <c r="K153" s="10"/>
      <c r="L153" s="29"/>
    </row>
    <row r="154" spans="1:12" ht="13.2" customHeight="1" x14ac:dyDescent="0.25">
      <c r="A154" s="52"/>
      <c r="B154" s="47"/>
      <c r="C154" s="14">
        <f t="shared" si="15"/>
        <v>2019</v>
      </c>
      <c r="D154" s="37">
        <v>0</v>
      </c>
      <c r="E154" s="37"/>
      <c r="F154" s="37">
        <f>F64</f>
        <v>0</v>
      </c>
      <c r="G154" s="37">
        <f t="shared" ref="G154:G157" si="22">D154</f>
        <v>0</v>
      </c>
      <c r="H154" s="19"/>
      <c r="I154" s="19"/>
      <c r="J154" s="12"/>
      <c r="K154" s="12"/>
      <c r="L154" s="29"/>
    </row>
    <row r="155" spans="1:12" ht="13.2" customHeight="1" x14ac:dyDescent="0.25">
      <c r="A155" s="52"/>
      <c r="B155" s="47"/>
      <c r="C155" s="14">
        <f t="shared" si="15"/>
        <v>2020</v>
      </c>
      <c r="D155" s="37">
        <v>0</v>
      </c>
      <c r="E155" s="37"/>
      <c r="F155" s="37">
        <f>F65</f>
        <v>0</v>
      </c>
      <c r="G155" s="37">
        <f t="shared" si="22"/>
        <v>0</v>
      </c>
      <c r="H155" s="19"/>
      <c r="I155" s="19"/>
      <c r="J155" s="12"/>
      <c r="K155" s="12"/>
      <c r="L155" s="29"/>
    </row>
    <row r="156" spans="1:12" ht="13.2" customHeight="1" x14ac:dyDescent="0.25">
      <c r="A156" s="52"/>
      <c r="B156" s="47"/>
      <c r="C156" s="14">
        <f t="shared" ref="C156:C219" si="23">C151</f>
        <v>2021</v>
      </c>
      <c r="D156" s="37">
        <v>0</v>
      </c>
      <c r="E156" s="37"/>
      <c r="F156" s="37">
        <f>F66</f>
        <v>0</v>
      </c>
      <c r="G156" s="37">
        <f t="shared" si="22"/>
        <v>0</v>
      </c>
      <c r="H156" s="19"/>
      <c r="I156" s="19"/>
      <c r="J156" s="12"/>
      <c r="K156" s="12"/>
      <c r="L156" s="29"/>
    </row>
    <row r="157" spans="1:12" ht="13.2" customHeight="1" x14ac:dyDescent="0.25">
      <c r="A157" s="52"/>
      <c r="B157" s="48"/>
      <c r="C157" s="14">
        <f t="shared" si="23"/>
        <v>2022</v>
      </c>
      <c r="D157" s="37">
        <v>0</v>
      </c>
      <c r="E157" s="37"/>
      <c r="F157" s="37">
        <f>F67</f>
        <v>0</v>
      </c>
      <c r="G157" s="37">
        <f t="shared" si="22"/>
        <v>0</v>
      </c>
      <c r="H157" s="19"/>
      <c r="I157" s="19"/>
      <c r="J157" s="12"/>
      <c r="K157" s="12"/>
      <c r="L157" s="29"/>
    </row>
    <row r="158" spans="1:12" ht="13.2" customHeight="1" x14ac:dyDescent="0.25">
      <c r="A158" s="68">
        <v>3.7</v>
      </c>
      <c r="B158" s="46"/>
      <c r="C158" s="13" t="str">
        <f t="shared" si="23"/>
        <v>Всего</v>
      </c>
      <c r="D158" s="34">
        <f>SUM(D162+D161+D160+D159)</f>
        <v>0</v>
      </c>
      <c r="E158" s="34"/>
      <c r="F158" s="34">
        <f>SUM(F162+F161+F160+F159)</f>
        <v>0</v>
      </c>
      <c r="G158" s="34">
        <f>SUM(G162+G161+G160+G159)</f>
        <v>0</v>
      </c>
      <c r="H158" s="18"/>
      <c r="I158" s="18"/>
      <c r="J158" s="10"/>
      <c r="K158" s="10"/>
      <c r="L158" s="29"/>
    </row>
    <row r="159" spans="1:12" ht="13.2" customHeight="1" x14ac:dyDescent="0.25">
      <c r="A159" s="52"/>
      <c r="B159" s="47"/>
      <c r="C159" s="14">
        <f t="shared" si="23"/>
        <v>2019</v>
      </c>
      <c r="D159" s="37">
        <v>0</v>
      </c>
      <c r="E159" s="37"/>
      <c r="F159" s="37">
        <f>F64</f>
        <v>0</v>
      </c>
      <c r="G159" s="37">
        <v>0</v>
      </c>
      <c r="H159" s="19"/>
      <c r="I159" s="19"/>
      <c r="J159" s="12"/>
      <c r="K159" s="12"/>
      <c r="L159" s="29"/>
    </row>
    <row r="160" spans="1:12" ht="13.2" customHeight="1" x14ac:dyDescent="0.25">
      <c r="A160" s="52"/>
      <c r="B160" s="47"/>
      <c r="C160" s="14">
        <f t="shared" si="23"/>
        <v>2020</v>
      </c>
      <c r="D160" s="37">
        <v>0</v>
      </c>
      <c r="E160" s="37"/>
      <c r="F160" s="37">
        <f>F65</f>
        <v>0</v>
      </c>
      <c r="G160" s="37">
        <v>0</v>
      </c>
      <c r="H160" s="19"/>
      <c r="I160" s="19"/>
      <c r="J160" s="12"/>
      <c r="K160" s="12"/>
      <c r="L160" s="29"/>
    </row>
    <row r="161" spans="1:12" ht="13.2" customHeight="1" x14ac:dyDescent="0.25">
      <c r="A161" s="52"/>
      <c r="B161" s="47"/>
      <c r="C161" s="14">
        <f t="shared" si="23"/>
        <v>2021</v>
      </c>
      <c r="D161" s="37">
        <v>0</v>
      </c>
      <c r="E161" s="37"/>
      <c r="F161" s="37">
        <f>F66</f>
        <v>0</v>
      </c>
      <c r="G161" s="37">
        <v>0</v>
      </c>
      <c r="H161" s="19"/>
      <c r="I161" s="19"/>
      <c r="J161" s="12"/>
      <c r="K161" s="12"/>
      <c r="L161" s="29"/>
    </row>
    <row r="162" spans="1:12" ht="13.2" customHeight="1" x14ac:dyDescent="0.25">
      <c r="A162" s="52"/>
      <c r="B162" s="48"/>
      <c r="C162" s="14">
        <f t="shared" si="23"/>
        <v>2022</v>
      </c>
      <c r="D162" s="37">
        <v>0</v>
      </c>
      <c r="E162" s="37"/>
      <c r="F162" s="37">
        <f>F67</f>
        <v>0</v>
      </c>
      <c r="G162" s="37">
        <v>0</v>
      </c>
      <c r="H162" s="19"/>
      <c r="I162" s="19"/>
      <c r="J162" s="12"/>
      <c r="K162" s="12"/>
      <c r="L162" s="29"/>
    </row>
    <row r="163" spans="1:12" ht="13.2" customHeight="1" x14ac:dyDescent="0.25">
      <c r="A163" s="68">
        <v>3.8</v>
      </c>
      <c r="B163" s="46"/>
      <c r="C163" s="13" t="str">
        <f t="shared" si="23"/>
        <v>Всего</v>
      </c>
      <c r="D163" s="34">
        <f>SUM(D167+D166+D165+D164)</f>
        <v>0</v>
      </c>
      <c r="E163" s="34"/>
      <c r="F163" s="34">
        <f>SUM(F167+F166+F165+F164)</f>
        <v>0</v>
      </c>
      <c r="G163" s="34">
        <f>SUM(G167+G166+G165+G164)</f>
        <v>0</v>
      </c>
      <c r="H163" s="18"/>
      <c r="I163" s="18"/>
      <c r="J163" s="10"/>
      <c r="K163" s="10"/>
      <c r="L163" s="29"/>
    </row>
    <row r="164" spans="1:12" ht="13.2" customHeight="1" x14ac:dyDescent="0.25">
      <c r="A164" s="52"/>
      <c r="B164" s="47"/>
      <c r="C164" s="14">
        <f t="shared" si="23"/>
        <v>2019</v>
      </c>
      <c r="D164" s="37">
        <v>0</v>
      </c>
      <c r="E164" s="37"/>
      <c r="F164" s="37">
        <v>0</v>
      </c>
      <c r="G164" s="37">
        <v>0</v>
      </c>
      <c r="H164" s="19"/>
      <c r="I164" s="19"/>
      <c r="J164" s="12"/>
      <c r="K164" s="12"/>
      <c r="L164" s="29"/>
    </row>
    <row r="165" spans="1:12" ht="13.2" customHeight="1" x14ac:dyDescent="0.25">
      <c r="A165" s="52"/>
      <c r="B165" s="47"/>
      <c r="C165" s="14">
        <f t="shared" si="23"/>
        <v>2020</v>
      </c>
      <c r="D165" s="37">
        <v>0</v>
      </c>
      <c r="E165" s="37"/>
      <c r="F165" s="37">
        <f>F65</f>
        <v>0</v>
      </c>
      <c r="G165" s="37">
        <v>0</v>
      </c>
      <c r="H165" s="19"/>
      <c r="I165" s="19"/>
      <c r="J165" s="12"/>
      <c r="K165" s="12"/>
      <c r="L165" s="29"/>
    </row>
    <row r="166" spans="1:12" ht="13.2" customHeight="1" x14ac:dyDescent="0.25">
      <c r="A166" s="52"/>
      <c r="B166" s="47"/>
      <c r="C166" s="14">
        <f t="shared" si="23"/>
        <v>2021</v>
      </c>
      <c r="D166" s="37">
        <v>0</v>
      </c>
      <c r="E166" s="37"/>
      <c r="F166" s="37">
        <f>F66</f>
        <v>0</v>
      </c>
      <c r="G166" s="37">
        <v>0</v>
      </c>
      <c r="H166" s="19"/>
      <c r="I166" s="19"/>
      <c r="J166" s="12"/>
      <c r="K166" s="12"/>
      <c r="L166" s="29"/>
    </row>
    <row r="167" spans="1:12" ht="13.2" customHeight="1" x14ac:dyDescent="0.25">
      <c r="A167" s="52"/>
      <c r="B167" s="48"/>
      <c r="C167" s="14">
        <f t="shared" si="23"/>
        <v>2022</v>
      </c>
      <c r="D167" s="37">
        <v>0</v>
      </c>
      <c r="E167" s="37"/>
      <c r="F167" s="37">
        <f>F67</f>
        <v>0</v>
      </c>
      <c r="G167" s="37">
        <v>0</v>
      </c>
      <c r="H167" s="19"/>
      <c r="I167" s="19"/>
      <c r="J167" s="12"/>
      <c r="K167" s="12"/>
      <c r="L167" s="29"/>
    </row>
    <row r="168" spans="1:12" ht="13.2" customHeight="1" x14ac:dyDescent="0.25">
      <c r="A168" s="68">
        <v>3.9</v>
      </c>
      <c r="B168" s="49"/>
      <c r="C168" s="13" t="str">
        <f t="shared" si="23"/>
        <v>Всего</v>
      </c>
      <c r="D168" s="34">
        <f>SUM(D172+D171+D170+D169)</f>
        <v>0</v>
      </c>
      <c r="E168" s="34"/>
      <c r="F168" s="34">
        <f>SUM(F172+F171+F170+F169)</f>
        <v>0</v>
      </c>
      <c r="G168" s="34">
        <f>SUM(G172+G171+G170+G169)</f>
        <v>0</v>
      </c>
      <c r="H168" s="18"/>
      <c r="I168" s="18"/>
      <c r="J168" s="10"/>
      <c r="K168" s="10"/>
      <c r="L168" s="29"/>
    </row>
    <row r="169" spans="1:12" ht="13.2" customHeight="1" x14ac:dyDescent="0.25">
      <c r="A169" s="52"/>
      <c r="B169" s="50"/>
      <c r="C169" s="14">
        <f t="shared" si="23"/>
        <v>2019</v>
      </c>
      <c r="D169" s="37">
        <v>0</v>
      </c>
      <c r="E169" s="37"/>
      <c r="F169" s="37">
        <f>F64</f>
        <v>0</v>
      </c>
      <c r="G169" s="37">
        <v>0</v>
      </c>
      <c r="H169" s="19"/>
      <c r="I169" s="19"/>
      <c r="J169" s="12"/>
      <c r="K169" s="12"/>
      <c r="L169" s="29"/>
    </row>
    <row r="170" spans="1:12" ht="13.2" customHeight="1" x14ac:dyDescent="0.25">
      <c r="A170" s="52"/>
      <c r="B170" s="50"/>
      <c r="C170" s="14">
        <f t="shared" si="23"/>
        <v>2020</v>
      </c>
      <c r="D170" s="37">
        <v>0</v>
      </c>
      <c r="E170" s="37"/>
      <c r="F170" s="37">
        <f>F65</f>
        <v>0</v>
      </c>
      <c r="G170" s="37">
        <v>0</v>
      </c>
      <c r="H170" s="19"/>
      <c r="I170" s="19"/>
      <c r="J170" s="12"/>
      <c r="K170" s="12"/>
      <c r="L170" s="29"/>
    </row>
    <row r="171" spans="1:12" ht="13.2" customHeight="1" x14ac:dyDescent="0.25">
      <c r="A171" s="52"/>
      <c r="B171" s="50"/>
      <c r="C171" s="14">
        <f t="shared" si="23"/>
        <v>2021</v>
      </c>
      <c r="D171" s="37">
        <f t="shared" ref="D171:D172" si="24">D166</f>
        <v>0</v>
      </c>
      <c r="E171" s="37"/>
      <c r="F171" s="37">
        <f>F66</f>
        <v>0</v>
      </c>
      <c r="G171" s="37">
        <f t="shared" ref="G171" si="25">G166</f>
        <v>0</v>
      </c>
      <c r="H171" s="19"/>
      <c r="I171" s="19"/>
      <c r="J171" s="12"/>
      <c r="K171" s="12"/>
      <c r="L171" s="29"/>
    </row>
    <row r="172" spans="1:12" ht="13.2" customHeight="1" x14ac:dyDescent="0.25">
      <c r="A172" s="52"/>
      <c r="B172" s="53"/>
      <c r="C172" s="14">
        <f t="shared" si="23"/>
        <v>2022</v>
      </c>
      <c r="D172" s="37">
        <f t="shared" si="24"/>
        <v>0</v>
      </c>
      <c r="E172" s="37"/>
      <c r="F172" s="37">
        <f>F67</f>
        <v>0</v>
      </c>
      <c r="G172" s="37">
        <f t="shared" ref="G172" si="26">G167</f>
        <v>0</v>
      </c>
      <c r="H172" s="19"/>
      <c r="I172" s="19"/>
      <c r="J172" s="12"/>
      <c r="K172" s="12"/>
      <c r="L172" s="29"/>
    </row>
    <row r="173" spans="1:12" ht="13.2" customHeight="1" x14ac:dyDescent="0.25">
      <c r="A173" s="69" t="s">
        <v>31</v>
      </c>
      <c r="B173" s="46"/>
      <c r="C173" s="13" t="str">
        <f t="shared" si="23"/>
        <v>Всего</v>
      </c>
      <c r="D173" s="34">
        <f>SUM(D177+D176+D175+D174)</f>
        <v>0</v>
      </c>
      <c r="E173" s="34"/>
      <c r="F173" s="34">
        <f>SUM(F177+F176+F175+F174)</f>
        <v>0</v>
      </c>
      <c r="G173" s="34">
        <f>SUM(G177+G176+G175+G174)</f>
        <v>0</v>
      </c>
      <c r="H173" s="18"/>
      <c r="I173" s="18"/>
      <c r="J173" s="10"/>
      <c r="K173" s="10"/>
      <c r="L173" s="29"/>
    </row>
    <row r="174" spans="1:12" ht="13.2" customHeight="1" x14ac:dyDescent="0.25">
      <c r="A174" s="70"/>
      <c r="B174" s="47"/>
      <c r="C174" s="14">
        <f t="shared" si="23"/>
        <v>2019</v>
      </c>
      <c r="D174" s="37">
        <v>0</v>
      </c>
      <c r="E174" s="37"/>
      <c r="F174" s="37">
        <f>F74</f>
        <v>0</v>
      </c>
      <c r="G174" s="37">
        <v>0</v>
      </c>
      <c r="H174" s="19"/>
      <c r="I174" s="19"/>
      <c r="J174" s="12"/>
      <c r="K174" s="12"/>
      <c r="L174" s="29"/>
    </row>
    <row r="175" spans="1:12" ht="13.2" customHeight="1" x14ac:dyDescent="0.25">
      <c r="A175" s="70"/>
      <c r="B175" s="47"/>
      <c r="C175" s="14">
        <f t="shared" si="23"/>
        <v>2020</v>
      </c>
      <c r="D175" s="37">
        <v>0</v>
      </c>
      <c r="E175" s="37"/>
      <c r="F175" s="37">
        <f>F75</f>
        <v>0</v>
      </c>
      <c r="G175" s="37">
        <v>0</v>
      </c>
      <c r="H175" s="19"/>
      <c r="I175" s="19"/>
      <c r="J175" s="12"/>
      <c r="K175" s="12"/>
      <c r="L175" s="29"/>
    </row>
    <row r="176" spans="1:12" ht="13.2" customHeight="1" x14ac:dyDescent="0.25">
      <c r="A176" s="70"/>
      <c r="B176" s="47"/>
      <c r="C176" s="14">
        <f t="shared" si="23"/>
        <v>2021</v>
      </c>
      <c r="D176" s="37">
        <v>0</v>
      </c>
      <c r="E176" s="37"/>
      <c r="F176" s="37">
        <f>F76</f>
        <v>0</v>
      </c>
      <c r="G176" s="37">
        <v>0</v>
      </c>
      <c r="H176" s="19"/>
      <c r="I176" s="19"/>
      <c r="J176" s="12"/>
      <c r="K176" s="12"/>
      <c r="L176" s="29"/>
    </row>
    <row r="177" spans="1:12" ht="13.2" customHeight="1" x14ac:dyDescent="0.25">
      <c r="A177" s="70"/>
      <c r="B177" s="48"/>
      <c r="C177" s="14">
        <f t="shared" si="23"/>
        <v>2022</v>
      </c>
      <c r="D177" s="37">
        <v>0</v>
      </c>
      <c r="E177" s="37"/>
      <c r="F177" s="37">
        <f>F77</f>
        <v>0</v>
      </c>
      <c r="G177" s="37">
        <v>0</v>
      </c>
      <c r="H177" s="19"/>
      <c r="I177" s="19"/>
      <c r="J177" s="12"/>
      <c r="K177" s="12"/>
      <c r="L177" s="29"/>
    </row>
    <row r="178" spans="1:12" ht="13.8" x14ac:dyDescent="0.25">
      <c r="A178" s="51" t="s">
        <v>32</v>
      </c>
      <c r="B178" s="46"/>
      <c r="C178" s="13" t="str">
        <f t="shared" si="23"/>
        <v>Всего</v>
      </c>
      <c r="D178" s="34">
        <f>SUM(D182+D181+D180+D179)</f>
        <v>0</v>
      </c>
      <c r="E178" s="34"/>
      <c r="F178" s="34">
        <f>SUM(F182+F181+F180+F179)</f>
        <v>0</v>
      </c>
      <c r="G178" s="34">
        <f>SUM(G182+G181+G180+G179)</f>
        <v>0</v>
      </c>
      <c r="H178" s="10"/>
      <c r="I178" s="10"/>
      <c r="J178" s="10"/>
      <c r="K178" s="10"/>
      <c r="L178" s="29"/>
    </row>
    <row r="179" spans="1:12" x14ac:dyDescent="0.25">
      <c r="A179" s="52"/>
      <c r="B179" s="50"/>
      <c r="C179" s="14">
        <f t="shared" si="23"/>
        <v>2019</v>
      </c>
      <c r="D179" s="37">
        <v>0</v>
      </c>
      <c r="E179" s="37"/>
      <c r="F179" s="37">
        <f>F74</f>
        <v>0</v>
      </c>
      <c r="G179" s="37">
        <v>0</v>
      </c>
      <c r="H179" s="12"/>
      <c r="I179" s="12"/>
      <c r="J179" s="12"/>
      <c r="K179" s="12"/>
      <c r="L179" s="29"/>
    </row>
    <row r="180" spans="1:12" x14ac:dyDescent="0.25">
      <c r="A180" s="52"/>
      <c r="B180" s="50"/>
      <c r="C180" s="14">
        <f t="shared" si="23"/>
        <v>2020</v>
      </c>
      <c r="D180" s="37">
        <v>0</v>
      </c>
      <c r="E180" s="37"/>
      <c r="F180" s="37">
        <f>F75</f>
        <v>0</v>
      </c>
      <c r="G180" s="37">
        <v>0</v>
      </c>
      <c r="H180" s="12"/>
      <c r="I180" s="12"/>
      <c r="J180" s="12"/>
      <c r="K180" s="12"/>
      <c r="L180" s="29"/>
    </row>
    <row r="181" spans="1:12" x14ac:dyDescent="0.25">
      <c r="A181" s="52"/>
      <c r="B181" s="50"/>
      <c r="C181" s="14">
        <f t="shared" si="23"/>
        <v>2021</v>
      </c>
      <c r="D181" s="37">
        <v>0</v>
      </c>
      <c r="E181" s="37"/>
      <c r="F181" s="37">
        <f>F76</f>
        <v>0</v>
      </c>
      <c r="G181" s="37">
        <v>0</v>
      </c>
      <c r="H181" s="12"/>
      <c r="I181" s="12"/>
      <c r="J181" s="12"/>
      <c r="K181" s="12"/>
      <c r="L181" s="29"/>
    </row>
    <row r="182" spans="1:12" x14ac:dyDescent="0.25">
      <c r="A182" s="52"/>
      <c r="B182" s="50"/>
      <c r="C182" s="14">
        <f t="shared" si="23"/>
        <v>2022</v>
      </c>
      <c r="D182" s="35">
        <v>0</v>
      </c>
      <c r="E182" s="37"/>
      <c r="F182" s="37">
        <f>F77</f>
        <v>0</v>
      </c>
      <c r="G182" s="35">
        <v>0</v>
      </c>
      <c r="H182" s="12"/>
      <c r="I182" s="12"/>
      <c r="J182" s="12"/>
      <c r="K182" s="12"/>
      <c r="L182" s="29"/>
    </row>
    <row r="183" spans="1:12" ht="13.8" x14ac:dyDescent="0.25">
      <c r="A183" s="51" t="s">
        <v>33</v>
      </c>
      <c r="B183" s="49"/>
      <c r="C183" s="13" t="str">
        <f t="shared" si="23"/>
        <v>Всего</v>
      </c>
      <c r="D183" s="34">
        <f>SUM(D187+D186+D185+D184)</f>
        <v>0</v>
      </c>
      <c r="E183" s="34"/>
      <c r="F183" s="34">
        <f>SUM(F187+F186+F185+F184)</f>
        <v>0</v>
      </c>
      <c r="G183" s="34">
        <f>SUM(G187+G186+G185+G184)</f>
        <v>0</v>
      </c>
      <c r="H183" s="10"/>
      <c r="I183" s="10"/>
      <c r="J183" s="10"/>
      <c r="K183" s="10"/>
      <c r="L183" s="29"/>
    </row>
    <row r="184" spans="1:12" x14ac:dyDescent="0.25">
      <c r="A184" s="52"/>
      <c r="B184" s="50"/>
      <c r="C184" s="14">
        <f t="shared" si="23"/>
        <v>2019</v>
      </c>
      <c r="D184" s="37">
        <v>0</v>
      </c>
      <c r="E184" s="37"/>
      <c r="F184" s="37">
        <f>F74</f>
        <v>0</v>
      </c>
      <c r="G184" s="37">
        <v>0</v>
      </c>
      <c r="H184" s="12"/>
      <c r="I184" s="12"/>
      <c r="J184" s="12"/>
      <c r="K184" s="12"/>
      <c r="L184" s="29"/>
    </row>
    <row r="185" spans="1:12" x14ac:dyDescent="0.25">
      <c r="A185" s="52"/>
      <c r="B185" s="50"/>
      <c r="C185" s="14">
        <f t="shared" si="23"/>
        <v>2020</v>
      </c>
      <c r="D185" s="37">
        <v>0</v>
      </c>
      <c r="E185" s="37"/>
      <c r="F185" s="37">
        <f>F75</f>
        <v>0</v>
      </c>
      <c r="G185" s="37">
        <v>0</v>
      </c>
      <c r="H185" s="12"/>
      <c r="I185" s="12"/>
      <c r="J185" s="12"/>
      <c r="K185" s="12"/>
      <c r="L185" s="29"/>
    </row>
    <row r="186" spans="1:12" x14ac:dyDescent="0.25">
      <c r="A186" s="52"/>
      <c r="B186" s="50"/>
      <c r="C186" s="14">
        <f t="shared" si="23"/>
        <v>2021</v>
      </c>
      <c r="D186" s="37">
        <v>0</v>
      </c>
      <c r="E186" s="37"/>
      <c r="F186" s="37">
        <f>F76</f>
        <v>0</v>
      </c>
      <c r="G186" s="37">
        <v>0</v>
      </c>
      <c r="H186" s="12"/>
      <c r="I186" s="12"/>
      <c r="J186" s="12"/>
      <c r="K186" s="12"/>
      <c r="L186" s="29"/>
    </row>
    <row r="187" spans="1:12" x14ac:dyDescent="0.25">
      <c r="A187" s="52"/>
      <c r="B187" s="50"/>
      <c r="C187" s="14">
        <f t="shared" si="23"/>
        <v>2022</v>
      </c>
      <c r="D187" s="35">
        <v>0</v>
      </c>
      <c r="E187" s="37"/>
      <c r="F187" s="37">
        <f>F77</f>
        <v>0</v>
      </c>
      <c r="G187" s="35">
        <v>0</v>
      </c>
      <c r="H187" s="12"/>
      <c r="I187" s="12"/>
      <c r="J187" s="12"/>
      <c r="K187" s="12"/>
      <c r="L187" s="29"/>
    </row>
    <row r="188" spans="1:12" ht="13.8" x14ac:dyDescent="0.25">
      <c r="A188" s="51" t="s">
        <v>34</v>
      </c>
      <c r="B188" s="46"/>
      <c r="C188" s="13" t="str">
        <f t="shared" si="23"/>
        <v>Всего</v>
      </c>
      <c r="D188" s="34">
        <f>SUM(D192+D191+D190+D189)</f>
        <v>0</v>
      </c>
      <c r="E188" s="34"/>
      <c r="F188" s="34">
        <f>SUM(F192+F191+F190+F189)</f>
        <v>0</v>
      </c>
      <c r="G188" s="34">
        <f>SUM(G192+G191+G190+G189)</f>
        <v>0</v>
      </c>
      <c r="H188" s="10"/>
      <c r="I188" s="10"/>
      <c r="J188" s="10"/>
      <c r="K188" s="10"/>
      <c r="L188" s="29"/>
    </row>
    <row r="189" spans="1:12" x14ac:dyDescent="0.25">
      <c r="A189" s="52"/>
      <c r="B189" s="50"/>
      <c r="C189" s="14">
        <f t="shared" si="23"/>
        <v>2019</v>
      </c>
      <c r="D189" s="37">
        <v>0</v>
      </c>
      <c r="E189" s="37"/>
      <c r="F189" s="37">
        <f>F74</f>
        <v>0</v>
      </c>
      <c r="G189" s="37">
        <v>0</v>
      </c>
      <c r="H189" s="12"/>
      <c r="I189" s="12"/>
      <c r="J189" s="12"/>
      <c r="K189" s="12"/>
      <c r="L189" s="29"/>
    </row>
    <row r="190" spans="1:12" x14ac:dyDescent="0.25">
      <c r="A190" s="52"/>
      <c r="B190" s="50"/>
      <c r="C190" s="14">
        <f t="shared" si="23"/>
        <v>2020</v>
      </c>
      <c r="D190" s="37">
        <v>0</v>
      </c>
      <c r="E190" s="37"/>
      <c r="F190" s="37">
        <f>F75</f>
        <v>0</v>
      </c>
      <c r="G190" s="37">
        <v>0</v>
      </c>
      <c r="H190" s="12"/>
      <c r="I190" s="12"/>
      <c r="J190" s="12"/>
      <c r="K190" s="12"/>
      <c r="L190" s="29"/>
    </row>
    <row r="191" spans="1:12" x14ac:dyDescent="0.25">
      <c r="A191" s="52"/>
      <c r="B191" s="50"/>
      <c r="C191" s="14">
        <f t="shared" si="23"/>
        <v>2021</v>
      </c>
      <c r="D191" s="37">
        <v>0</v>
      </c>
      <c r="E191" s="37"/>
      <c r="F191" s="37">
        <f>F76</f>
        <v>0</v>
      </c>
      <c r="G191" s="37">
        <v>0</v>
      </c>
      <c r="H191" s="12"/>
      <c r="I191" s="12"/>
      <c r="J191" s="12"/>
      <c r="K191" s="12"/>
      <c r="L191" s="29"/>
    </row>
    <row r="192" spans="1:12" x14ac:dyDescent="0.25">
      <c r="A192" s="52"/>
      <c r="B192" s="50"/>
      <c r="C192" s="14">
        <f t="shared" si="23"/>
        <v>2022</v>
      </c>
      <c r="D192" s="35">
        <v>0</v>
      </c>
      <c r="E192" s="37"/>
      <c r="F192" s="37">
        <f>F77</f>
        <v>0</v>
      </c>
      <c r="G192" s="35">
        <v>0</v>
      </c>
      <c r="H192" s="12"/>
      <c r="I192" s="12"/>
      <c r="J192" s="12"/>
      <c r="K192" s="12"/>
      <c r="L192" s="29"/>
    </row>
    <row r="193" spans="1:12" ht="13.8" x14ac:dyDescent="0.25">
      <c r="A193" s="51" t="s">
        <v>35</v>
      </c>
      <c r="B193" s="46"/>
      <c r="C193" s="13" t="str">
        <f t="shared" si="23"/>
        <v>Всего</v>
      </c>
      <c r="D193" s="34">
        <f>SUM(D197+D196+D195+D194)</f>
        <v>0</v>
      </c>
      <c r="E193" s="34"/>
      <c r="F193" s="34">
        <f>SUM(F197+F196+F195+F194)</f>
        <v>0</v>
      </c>
      <c r="G193" s="34">
        <f>SUM(G197+G196+G195+G194)</f>
        <v>0</v>
      </c>
      <c r="H193" s="10"/>
      <c r="I193" s="10"/>
      <c r="J193" s="10"/>
      <c r="K193" s="10"/>
      <c r="L193" s="29"/>
    </row>
    <row r="194" spans="1:12" x14ac:dyDescent="0.25">
      <c r="A194" s="52"/>
      <c r="B194" s="50"/>
      <c r="C194" s="14">
        <f t="shared" si="23"/>
        <v>2019</v>
      </c>
      <c r="D194" s="37">
        <v>0</v>
      </c>
      <c r="E194" s="37"/>
      <c r="F194" s="37">
        <f>F74</f>
        <v>0</v>
      </c>
      <c r="G194" s="37">
        <v>0</v>
      </c>
      <c r="H194" s="12"/>
      <c r="I194" s="12"/>
      <c r="J194" s="12"/>
      <c r="K194" s="12"/>
      <c r="L194" s="29"/>
    </row>
    <row r="195" spans="1:12" x14ac:dyDescent="0.25">
      <c r="A195" s="52"/>
      <c r="B195" s="50"/>
      <c r="C195" s="14">
        <f t="shared" si="23"/>
        <v>2020</v>
      </c>
      <c r="D195" s="37">
        <v>0</v>
      </c>
      <c r="E195" s="37"/>
      <c r="F195" s="37">
        <f>F75</f>
        <v>0</v>
      </c>
      <c r="G195" s="37">
        <v>0</v>
      </c>
      <c r="H195" s="12"/>
      <c r="I195" s="12"/>
      <c r="J195" s="12"/>
      <c r="K195" s="12"/>
      <c r="L195" s="29"/>
    </row>
    <row r="196" spans="1:12" x14ac:dyDescent="0.25">
      <c r="A196" s="52"/>
      <c r="B196" s="50"/>
      <c r="C196" s="14">
        <f t="shared" si="23"/>
        <v>2021</v>
      </c>
      <c r="D196" s="37">
        <v>0</v>
      </c>
      <c r="E196" s="37"/>
      <c r="F196" s="37">
        <f>F76</f>
        <v>0</v>
      </c>
      <c r="G196" s="37">
        <v>0</v>
      </c>
      <c r="H196" s="12"/>
      <c r="I196" s="12"/>
      <c r="J196" s="12"/>
      <c r="K196" s="12"/>
      <c r="L196" s="29"/>
    </row>
    <row r="197" spans="1:12" x14ac:dyDescent="0.25">
      <c r="A197" s="52"/>
      <c r="B197" s="50"/>
      <c r="C197" s="14">
        <f t="shared" si="23"/>
        <v>2022</v>
      </c>
      <c r="D197" s="35">
        <v>0</v>
      </c>
      <c r="E197" s="37"/>
      <c r="F197" s="37">
        <f>F77</f>
        <v>0</v>
      </c>
      <c r="G197" s="35">
        <v>0</v>
      </c>
      <c r="H197" s="12"/>
      <c r="I197" s="12"/>
      <c r="J197" s="12"/>
      <c r="K197" s="12"/>
      <c r="L197" s="29"/>
    </row>
    <row r="198" spans="1:12" ht="21.75" customHeight="1" x14ac:dyDescent="0.25">
      <c r="A198" s="51" t="s">
        <v>36</v>
      </c>
      <c r="B198" s="46"/>
      <c r="C198" s="13" t="str">
        <f t="shared" si="23"/>
        <v>Всего</v>
      </c>
      <c r="D198" s="34">
        <f>SUM(D202+D201+D200+D199)</f>
        <v>0</v>
      </c>
      <c r="E198" s="34"/>
      <c r="F198" s="34">
        <f>SUM(F202+F201+F200+F199)</f>
        <v>0</v>
      </c>
      <c r="G198" s="34">
        <f>SUM(G202+G201+G200+G199)</f>
        <v>0</v>
      </c>
      <c r="H198" s="10"/>
      <c r="I198" s="10"/>
      <c r="J198" s="10"/>
      <c r="K198" s="10"/>
      <c r="L198" s="29"/>
    </row>
    <row r="199" spans="1:12" x14ac:dyDescent="0.25">
      <c r="A199" s="52"/>
      <c r="B199" s="50"/>
      <c r="C199" s="14">
        <f t="shared" si="23"/>
        <v>2019</v>
      </c>
      <c r="D199" s="37">
        <v>0</v>
      </c>
      <c r="E199" s="37"/>
      <c r="F199" s="37">
        <f>F74</f>
        <v>0</v>
      </c>
      <c r="G199" s="37">
        <v>0</v>
      </c>
      <c r="H199" s="12"/>
      <c r="I199" s="12"/>
      <c r="J199" s="12"/>
      <c r="K199" s="12"/>
      <c r="L199" s="29"/>
    </row>
    <row r="200" spans="1:12" x14ac:dyDescent="0.25">
      <c r="A200" s="52"/>
      <c r="B200" s="50"/>
      <c r="C200" s="14">
        <f t="shared" si="23"/>
        <v>2020</v>
      </c>
      <c r="D200" s="37">
        <v>0</v>
      </c>
      <c r="E200" s="37"/>
      <c r="F200" s="37">
        <f>F75</f>
        <v>0</v>
      </c>
      <c r="G200" s="37">
        <v>0</v>
      </c>
      <c r="H200" s="12"/>
      <c r="I200" s="12"/>
      <c r="J200" s="12"/>
      <c r="K200" s="12"/>
      <c r="L200" s="29"/>
    </row>
    <row r="201" spans="1:12" x14ac:dyDescent="0.25">
      <c r="A201" s="52"/>
      <c r="B201" s="50"/>
      <c r="C201" s="14">
        <f t="shared" si="23"/>
        <v>2021</v>
      </c>
      <c r="D201" s="37">
        <v>0</v>
      </c>
      <c r="E201" s="37"/>
      <c r="F201" s="37">
        <f>F76</f>
        <v>0</v>
      </c>
      <c r="G201" s="37">
        <v>0</v>
      </c>
      <c r="H201" s="12"/>
      <c r="I201" s="12"/>
      <c r="J201" s="12"/>
      <c r="K201" s="12"/>
      <c r="L201" s="29"/>
    </row>
    <row r="202" spans="1:12" x14ac:dyDescent="0.25">
      <c r="A202" s="52"/>
      <c r="B202" s="50"/>
      <c r="C202" s="14">
        <f t="shared" si="23"/>
        <v>2022</v>
      </c>
      <c r="D202" s="35">
        <v>0</v>
      </c>
      <c r="E202" s="37"/>
      <c r="F202" s="37">
        <f>F77</f>
        <v>0</v>
      </c>
      <c r="G202" s="35">
        <v>0</v>
      </c>
      <c r="H202" s="12"/>
      <c r="I202" s="12"/>
      <c r="J202" s="12"/>
      <c r="K202" s="12"/>
      <c r="L202" s="29"/>
    </row>
    <row r="203" spans="1:12" ht="13.8" x14ac:dyDescent="0.25">
      <c r="A203" s="51" t="s">
        <v>37</v>
      </c>
      <c r="B203" s="46"/>
      <c r="C203" s="13" t="str">
        <f t="shared" si="23"/>
        <v>Всего</v>
      </c>
      <c r="D203" s="34">
        <f>SUM(D207+D206+D205+D204)</f>
        <v>0</v>
      </c>
      <c r="E203" s="34"/>
      <c r="F203" s="34">
        <f>SUM(F207+F206+F205+F204)</f>
        <v>0</v>
      </c>
      <c r="G203" s="34">
        <f>SUM(G207+G206+G205+G204)</f>
        <v>0</v>
      </c>
      <c r="H203" s="10"/>
      <c r="I203" s="10"/>
      <c r="J203" s="10"/>
      <c r="K203" s="10"/>
      <c r="L203" s="29"/>
    </row>
    <row r="204" spans="1:12" x14ac:dyDescent="0.25">
      <c r="A204" s="52"/>
      <c r="B204" s="50"/>
      <c r="C204" s="14">
        <f t="shared" si="23"/>
        <v>2019</v>
      </c>
      <c r="D204" s="37">
        <v>0</v>
      </c>
      <c r="E204" s="37"/>
      <c r="F204" s="37">
        <f>F74</f>
        <v>0</v>
      </c>
      <c r="G204" s="37">
        <v>0</v>
      </c>
      <c r="H204" s="12"/>
      <c r="I204" s="12"/>
      <c r="J204" s="12"/>
      <c r="K204" s="12"/>
      <c r="L204" s="29"/>
    </row>
    <row r="205" spans="1:12" x14ac:dyDescent="0.25">
      <c r="A205" s="52"/>
      <c r="B205" s="50"/>
      <c r="C205" s="14">
        <f t="shared" si="23"/>
        <v>2020</v>
      </c>
      <c r="D205" s="37">
        <v>0</v>
      </c>
      <c r="E205" s="37"/>
      <c r="F205" s="37">
        <f>F75</f>
        <v>0</v>
      </c>
      <c r="G205" s="37">
        <v>0</v>
      </c>
      <c r="H205" s="12"/>
      <c r="I205" s="12"/>
      <c r="J205" s="12"/>
      <c r="K205" s="12"/>
      <c r="L205" s="29"/>
    </row>
    <row r="206" spans="1:12" x14ac:dyDescent="0.25">
      <c r="A206" s="52"/>
      <c r="B206" s="50"/>
      <c r="C206" s="14">
        <f t="shared" si="23"/>
        <v>2021</v>
      </c>
      <c r="D206" s="37">
        <v>0</v>
      </c>
      <c r="E206" s="37"/>
      <c r="F206" s="37">
        <f>F76</f>
        <v>0</v>
      </c>
      <c r="G206" s="37">
        <v>0</v>
      </c>
      <c r="H206" s="12"/>
      <c r="I206" s="12"/>
      <c r="J206" s="12"/>
      <c r="K206" s="12"/>
      <c r="L206" s="29"/>
    </row>
    <row r="207" spans="1:12" x14ac:dyDescent="0.25">
      <c r="A207" s="52"/>
      <c r="B207" s="50"/>
      <c r="C207" s="14">
        <f t="shared" si="23"/>
        <v>2022</v>
      </c>
      <c r="D207" s="35">
        <v>0</v>
      </c>
      <c r="E207" s="37"/>
      <c r="F207" s="37">
        <f>F77</f>
        <v>0</v>
      </c>
      <c r="G207" s="35">
        <v>0</v>
      </c>
      <c r="H207" s="12"/>
      <c r="I207" s="12"/>
      <c r="J207" s="12"/>
      <c r="K207" s="12"/>
      <c r="L207" s="29"/>
    </row>
    <row r="208" spans="1:12" ht="13.8" x14ac:dyDescent="0.25">
      <c r="A208" s="51" t="s">
        <v>38</v>
      </c>
      <c r="B208" s="46"/>
      <c r="C208" s="13" t="str">
        <f t="shared" si="23"/>
        <v>Всего</v>
      </c>
      <c r="D208" s="34">
        <f>SUM(D212+D211+D210+D209)</f>
        <v>0</v>
      </c>
      <c r="E208" s="34"/>
      <c r="F208" s="34">
        <f>SUM(F212+F211+F210+F209)</f>
        <v>0</v>
      </c>
      <c r="G208" s="34">
        <f>SUM(G212+G211+G210+G209)</f>
        <v>0</v>
      </c>
      <c r="H208" s="10"/>
      <c r="I208" s="10"/>
      <c r="J208" s="10"/>
      <c r="K208" s="10"/>
      <c r="L208" s="29"/>
    </row>
    <row r="209" spans="1:12" x14ac:dyDescent="0.25">
      <c r="A209" s="52"/>
      <c r="B209" s="50"/>
      <c r="C209" s="14">
        <f t="shared" si="23"/>
        <v>2019</v>
      </c>
      <c r="D209" s="37">
        <v>0</v>
      </c>
      <c r="E209" s="37"/>
      <c r="F209" s="37">
        <f>F74</f>
        <v>0</v>
      </c>
      <c r="G209" s="37">
        <v>0</v>
      </c>
      <c r="H209" s="12"/>
      <c r="I209" s="12"/>
      <c r="J209" s="12"/>
      <c r="K209" s="12"/>
      <c r="L209" s="29"/>
    </row>
    <row r="210" spans="1:12" x14ac:dyDescent="0.25">
      <c r="A210" s="52"/>
      <c r="B210" s="50"/>
      <c r="C210" s="14">
        <f t="shared" si="23"/>
        <v>2020</v>
      </c>
      <c r="D210" s="37">
        <v>0</v>
      </c>
      <c r="E210" s="37"/>
      <c r="F210" s="37">
        <f>F75</f>
        <v>0</v>
      </c>
      <c r="G210" s="37">
        <v>0</v>
      </c>
      <c r="H210" s="12"/>
      <c r="I210" s="12"/>
      <c r="J210" s="12"/>
      <c r="K210" s="12"/>
      <c r="L210" s="29"/>
    </row>
    <row r="211" spans="1:12" x14ac:dyDescent="0.25">
      <c r="A211" s="52"/>
      <c r="B211" s="50"/>
      <c r="C211" s="14">
        <f t="shared" si="23"/>
        <v>2021</v>
      </c>
      <c r="D211" s="37">
        <v>0</v>
      </c>
      <c r="E211" s="37"/>
      <c r="F211" s="37">
        <f>F76</f>
        <v>0</v>
      </c>
      <c r="G211" s="37">
        <v>0</v>
      </c>
      <c r="H211" s="12"/>
      <c r="I211" s="12"/>
      <c r="J211" s="12"/>
      <c r="K211" s="12"/>
      <c r="L211" s="29"/>
    </row>
    <row r="212" spans="1:12" x14ac:dyDescent="0.25">
      <c r="A212" s="52"/>
      <c r="B212" s="50"/>
      <c r="C212" s="14">
        <f t="shared" si="23"/>
        <v>2022</v>
      </c>
      <c r="D212" s="35">
        <v>0</v>
      </c>
      <c r="E212" s="37"/>
      <c r="F212" s="37">
        <f>F77</f>
        <v>0</v>
      </c>
      <c r="G212" s="35">
        <v>0</v>
      </c>
      <c r="H212" s="12"/>
      <c r="I212" s="12"/>
      <c r="J212" s="12"/>
      <c r="K212" s="12"/>
      <c r="L212" s="29"/>
    </row>
    <row r="213" spans="1:12" ht="13.8" x14ac:dyDescent="0.25">
      <c r="A213" s="51" t="s">
        <v>39</v>
      </c>
      <c r="B213" s="46"/>
      <c r="C213" s="13" t="str">
        <f t="shared" si="23"/>
        <v>Всего</v>
      </c>
      <c r="D213" s="34">
        <f>SUM(D217+D216+D215+D214)</f>
        <v>0</v>
      </c>
      <c r="E213" s="34"/>
      <c r="F213" s="34"/>
      <c r="G213" s="34">
        <f>SUM(G217+G216+G215+G214)</f>
        <v>0</v>
      </c>
      <c r="H213" s="10"/>
      <c r="I213" s="10"/>
      <c r="J213" s="10"/>
      <c r="K213" s="10"/>
      <c r="L213" s="29"/>
    </row>
    <row r="214" spans="1:12" x14ac:dyDescent="0.25">
      <c r="A214" s="52"/>
      <c r="B214" s="50"/>
      <c r="C214" s="14">
        <f t="shared" si="23"/>
        <v>2019</v>
      </c>
      <c r="D214" s="37">
        <v>0</v>
      </c>
      <c r="E214" s="37"/>
      <c r="F214" s="37">
        <f>F74</f>
        <v>0</v>
      </c>
      <c r="G214" s="37">
        <v>0</v>
      </c>
      <c r="H214" s="12"/>
      <c r="I214" s="12"/>
      <c r="J214" s="12"/>
      <c r="K214" s="12"/>
      <c r="L214" s="29"/>
    </row>
    <row r="215" spans="1:12" x14ac:dyDescent="0.25">
      <c r="A215" s="52"/>
      <c r="B215" s="50"/>
      <c r="C215" s="14">
        <f t="shared" si="23"/>
        <v>2020</v>
      </c>
      <c r="D215" s="37">
        <v>0</v>
      </c>
      <c r="E215" s="37"/>
      <c r="F215" s="37">
        <f>F75</f>
        <v>0</v>
      </c>
      <c r="G215" s="37">
        <v>0</v>
      </c>
      <c r="H215" s="12"/>
      <c r="I215" s="12"/>
      <c r="J215" s="12"/>
      <c r="K215" s="12"/>
      <c r="L215" s="29"/>
    </row>
    <row r="216" spans="1:12" x14ac:dyDescent="0.25">
      <c r="A216" s="52"/>
      <c r="B216" s="50"/>
      <c r="C216" s="14">
        <f t="shared" si="23"/>
        <v>2021</v>
      </c>
      <c r="D216" s="37">
        <v>0</v>
      </c>
      <c r="E216" s="37"/>
      <c r="F216" s="37">
        <f>F76</f>
        <v>0</v>
      </c>
      <c r="G216" s="37">
        <v>0</v>
      </c>
      <c r="H216" s="12"/>
      <c r="I216" s="12"/>
      <c r="J216" s="12"/>
      <c r="K216" s="12"/>
      <c r="L216" s="29"/>
    </row>
    <row r="217" spans="1:12" x14ac:dyDescent="0.25">
      <c r="A217" s="52"/>
      <c r="B217" s="50"/>
      <c r="C217" s="14">
        <f t="shared" si="23"/>
        <v>2022</v>
      </c>
      <c r="D217" s="35">
        <v>0</v>
      </c>
      <c r="E217" s="37"/>
      <c r="F217" s="37">
        <f>F77</f>
        <v>0</v>
      </c>
      <c r="G217" s="35">
        <v>0</v>
      </c>
      <c r="H217" s="12"/>
      <c r="I217" s="12"/>
      <c r="J217" s="12"/>
      <c r="K217" s="12"/>
      <c r="L217" s="29"/>
    </row>
    <row r="218" spans="1:12" ht="13.8" x14ac:dyDescent="0.25">
      <c r="A218" s="51" t="s">
        <v>40</v>
      </c>
      <c r="B218" s="49"/>
      <c r="C218" s="13" t="str">
        <f t="shared" si="23"/>
        <v>Всего</v>
      </c>
      <c r="D218" s="34">
        <f>D219+D220+D221+D222</f>
        <v>0</v>
      </c>
      <c r="E218" s="34"/>
      <c r="F218" s="34">
        <f>F219+F220+F221+F222</f>
        <v>0</v>
      </c>
      <c r="G218" s="34">
        <f>G219+G220+G221+G222</f>
        <v>0</v>
      </c>
      <c r="H218" s="10"/>
      <c r="I218" s="10"/>
      <c r="J218" s="10"/>
      <c r="K218" s="10"/>
      <c r="L218" s="29"/>
    </row>
    <row r="219" spans="1:12" x14ac:dyDescent="0.25">
      <c r="A219" s="52"/>
      <c r="B219" s="50"/>
      <c r="C219" s="14">
        <f t="shared" si="23"/>
        <v>2019</v>
      </c>
      <c r="D219" s="37">
        <v>0</v>
      </c>
      <c r="E219" s="37"/>
      <c r="F219" s="37">
        <v>0</v>
      </c>
      <c r="G219" s="37">
        <v>0</v>
      </c>
      <c r="H219" s="12"/>
      <c r="I219" s="12"/>
      <c r="J219" s="12"/>
      <c r="K219" s="12"/>
      <c r="L219" s="29"/>
    </row>
    <row r="220" spans="1:12" x14ac:dyDescent="0.25">
      <c r="A220" s="52"/>
      <c r="B220" s="50"/>
      <c r="C220" s="14">
        <f t="shared" ref="C220:C237" si="27">C215</f>
        <v>2020</v>
      </c>
      <c r="D220" s="37">
        <v>0</v>
      </c>
      <c r="E220" s="37"/>
      <c r="F220" s="37">
        <v>0</v>
      </c>
      <c r="G220" s="37">
        <v>0</v>
      </c>
      <c r="H220" s="12"/>
      <c r="I220" s="12"/>
      <c r="J220" s="12"/>
      <c r="K220" s="12"/>
      <c r="L220" s="29"/>
    </row>
    <row r="221" spans="1:12" x14ac:dyDescent="0.25">
      <c r="A221" s="52"/>
      <c r="B221" s="50"/>
      <c r="C221" s="14">
        <f t="shared" si="27"/>
        <v>2021</v>
      </c>
      <c r="D221" s="37">
        <v>0</v>
      </c>
      <c r="E221" s="37"/>
      <c r="F221" s="37">
        <v>0</v>
      </c>
      <c r="G221" s="37">
        <v>0</v>
      </c>
      <c r="H221" s="12"/>
      <c r="I221" s="12"/>
      <c r="J221" s="12"/>
      <c r="K221" s="12"/>
      <c r="L221" s="29"/>
    </row>
    <row r="222" spans="1:12" x14ac:dyDescent="0.25">
      <c r="A222" s="52"/>
      <c r="B222" s="50"/>
      <c r="C222" s="14">
        <f t="shared" si="27"/>
        <v>2022</v>
      </c>
      <c r="D222" s="35">
        <v>0</v>
      </c>
      <c r="E222" s="37"/>
      <c r="F222" s="37">
        <v>0</v>
      </c>
      <c r="G222" s="35">
        <v>0</v>
      </c>
      <c r="H222" s="12"/>
      <c r="I222" s="12"/>
      <c r="J222" s="12"/>
      <c r="K222" s="12"/>
      <c r="L222" s="29"/>
    </row>
    <row r="223" spans="1:12" ht="13.8" x14ac:dyDescent="0.25">
      <c r="A223" s="69" t="s">
        <v>41</v>
      </c>
      <c r="B223" s="46"/>
      <c r="C223" s="13" t="str">
        <f t="shared" si="27"/>
        <v>Всего</v>
      </c>
      <c r="D223" s="34">
        <f>D224+D225+D226+D227</f>
        <v>0</v>
      </c>
      <c r="E223" s="34"/>
      <c r="F223" s="34">
        <f>F224+F225+F226+F227</f>
        <v>0</v>
      </c>
      <c r="G223" s="34">
        <f>G224+G225+G226+G227</f>
        <v>0</v>
      </c>
      <c r="H223" s="10"/>
      <c r="I223" s="10"/>
      <c r="J223" s="10"/>
      <c r="K223" s="10"/>
      <c r="L223" s="29"/>
    </row>
    <row r="224" spans="1:12" x14ac:dyDescent="0.25">
      <c r="A224" s="70"/>
      <c r="B224" s="50"/>
      <c r="C224" s="14">
        <f t="shared" si="27"/>
        <v>2019</v>
      </c>
      <c r="D224" s="37">
        <v>0</v>
      </c>
      <c r="E224" s="37"/>
      <c r="F224" s="37">
        <f t="shared" ref="F224:F227" si="28">F74</f>
        <v>0</v>
      </c>
      <c r="G224" s="37">
        <v>0</v>
      </c>
      <c r="H224" s="12"/>
      <c r="I224" s="12"/>
      <c r="J224" s="12"/>
      <c r="K224" s="12"/>
      <c r="L224" s="29"/>
    </row>
    <row r="225" spans="1:12" x14ac:dyDescent="0.25">
      <c r="A225" s="70"/>
      <c r="B225" s="50"/>
      <c r="C225" s="14">
        <f t="shared" si="27"/>
        <v>2020</v>
      </c>
      <c r="D225" s="37">
        <v>0</v>
      </c>
      <c r="E225" s="37"/>
      <c r="F225" s="37">
        <f t="shared" si="28"/>
        <v>0</v>
      </c>
      <c r="G225" s="37">
        <v>0</v>
      </c>
      <c r="H225" s="12"/>
      <c r="I225" s="12"/>
      <c r="J225" s="12"/>
      <c r="K225" s="12"/>
      <c r="L225" s="29"/>
    </row>
    <row r="226" spans="1:12" x14ac:dyDescent="0.25">
      <c r="A226" s="70"/>
      <c r="B226" s="50"/>
      <c r="C226" s="14">
        <f t="shared" si="27"/>
        <v>2021</v>
      </c>
      <c r="D226" s="37">
        <v>0</v>
      </c>
      <c r="E226" s="37"/>
      <c r="F226" s="37">
        <f t="shared" si="28"/>
        <v>0</v>
      </c>
      <c r="G226" s="37">
        <v>0</v>
      </c>
      <c r="H226" s="12"/>
      <c r="I226" s="12"/>
      <c r="J226" s="12"/>
      <c r="K226" s="12"/>
      <c r="L226" s="29"/>
    </row>
    <row r="227" spans="1:12" x14ac:dyDescent="0.25">
      <c r="A227" s="70"/>
      <c r="B227" s="50"/>
      <c r="C227" s="14">
        <f t="shared" si="27"/>
        <v>2022</v>
      </c>
      <c r="D227" s="35">
        <v>0</v>
      </c>
      <c r="E227" s="37"/>
      <c r="F227" s="37">
        <f t="shared" si="28"/>
        <v>0</v>
      </c>
      <c r="G227" s="35">
        <v>0</v>
      </c>
      <c r="H227" s="12"/>
      <c r="I227" s="12"/>
      <c r="J227" s="12"/>
      <c r="K227" s="12"/>
      <c r="L227" s="29"/>
    </row>
    <row r="228" spans="1:12" ht="13.8" x14ac:dyDescent="0.25">
      <c r="A228" s="51" t="s">
        <v>42</v>
      </c>
      <c r="B228" s="46"/>
      <c r="C228" s="13" t="str">
        <f t="shared" si="27"/>
        <v>Всего</v>
      </c>
      <c r="D228" s="34">
        <f>D229+D230+D231+D232</f>
        <v>0</v>
      </c>
      <c r="E228" s="34"/>
      <c r="F228" s="34">
        <f>F229+F230+F231+F232</f>
        <v>0</v>
      </c>
      <c r="G228" s="34">
        <f>G229+G230+G231+G232</f>
        <v>0</v>
      </c>
      <c r="H228" s="10"/>
      <c r="I228" s="10"/>
      <c r="J228" s="10"/>
      <c r="K228" s="10"/>
      <c r="L228" s="29"/>
    </row>
    <row r="229" spans="1:12" x14ac:dyDescent="0.25">
      <c r="A229" s="52"/>
      <c r="B229" s="50"/>
      <c r="C229" s="14">
        <f t="shared" si="27"/>
        <v>2019</v>
      </c>
      <c r="D229" s="37">
        <v>0</v>
      </c>
      <c r="E229" s="37"/>
      <c r="F229" s="37">
        <v>0</v>
      </c>
      <c r="G229" s="37">
        <v>0</v>
      </c>
      <c r="H229" s="12"/>
      <c r="I229" s="12"/>
      <c r="J229" s="12"/>
      <c r="K229" s="12"/>
      <c r="L229" s="29"/>
    </row>
    <row r="230" spans="1:12" x14ac:dyDescent="0.25">
      <c r="A230" s="52"/>
      <c r="B230" s="50"/>
      <c r="C230" s="14">
        <f t="shared" si="27"/>
        <v>2020</v>
      </c>
      <c r="D230" s="37">
        <v>0</v>
      </c>
      <c r="E230" s="37"/>
      <c r="F230" s="37">
        <f t="shared" ref="F230:F232" si="29">F75</f>
        <v>0</v>
      </c>
      <c r="G230" s="37">
        <v>0</v>
      </c>
      <c r="H230" s="12"/>
      <c r="I230" s="12"/>
      <c r="J230" s="12"/>
      <c r="K230" s="12"/>
      <c r="L230" s="29"/>
    </row>
    <row r="231" spans="1:12" x14ac:dyDescent="0.25">
      <c r="A231" s="52"/>
      <c r="B231" s="50"/>
      <c r="C231" s="14">
        <f t="shared" si="27"/>
        <v>2021</v>
      </c>
      <c r="D231" s="37">
        <v>0</v>
      </c>
      <c r="E231" s="37"/>
      <c r="F231" s="37">
        <f t="shared" si="29"/>
        <v>0</v>
      </c>
      <c r="G231" s="37">
        <v>0</v>
      </c>
      <c r="H231" s="12"/>
      <c r="I231" s="12"/>
      <c r="J231" s="12"/>
      <c r="K231" s="12"/>
      <c r="L231" s="29"/>
    </row>
    <row r="232" spans="1:12" x14ac:dyDescent="0.25">
      <c r="A232" s="52"/>
      <c r="B232" s="53"/>
      <c r="C232" s="14">
        <f t="shared" si="27"/>
        <v>2022</v>
      </c>
      <c r="D232" s="35">
        <v>0</v>
      </c>
      <c r="E232" s="37"/>
      <c r="F232" s="37">
        <f t="shared" si="29"/>
        <v>0</v>
      </c>
      <c r="G232" s="35">
        <v>0</v>
      </c>
      <c r="H232" s="12"/>
      <c r="I232" s="12"/>
      <c r="J232" s="12"/>
      <c r="K232" s="12"/>
      <c r="L232" s="29"/>
    </row>
    <row r="233" spans="1:12" ht="14.4" customHeight="1" x14ac:dyDescent="0.25">
      <c r="A233" s="69" t="s">
        <v>43</v>
      </c>
      <c r="B233" s="31"/>
      <c r="C233" s="20" t="str">
        <f t="shared" si="27"/>
        <v>Всего</v>
      </c>
      <c r="D233" s="34">
        <f>D234+D235+D236+D237</f>
        <v>0</v>
      </c>
      <c r="E233" s="34"/>
      <c r="F233" s="34">
        <f>F234+F235+F236+F237</f>
        <v>0</v>
      </c>
      <c r="G233" s="34">
        <f>G234+G235+G236+G237</f>
        <v>0</v>
      </c>
      <c r="H233" s="12"/>
      <c r="I233" s="12"/>
      <c r="J233" s="12"/>
      <c r="K233" s="12"/>
      <c r="L233" s="29"/>
    </row>
    <row r="234" spans="1:12" x14ac:dyDescent="0.25">
      <c r="A234" s="70"/>
      <c r="B234" s="32"/>
      <c r="C234" s="14">
        <f t="shared" si="27"/>
        <v>2019</v>
      </c>
      <c r="D234" s="37">
        <v>0</v>
      </c>
      <c r="E234" s="37"/>
      <c r="F234" s="37">
        <f t="shared" ref="F234:F237" si="30">F74</f>
        <v>0</v>
      </c>
      <c r="G234" s="37">
        <v>0</v>
      </c>
      <c r="H234" s="12"/>
      <c r="I234" s="12"/>
      <c r="J234" s="12"/>
      <c r="K234" s="12"/>
      <c r="L234" s="29"/>
    </row>
    <row r="235" spans="1:12" x14ac:dyDescent="0.25">
      <c r="A235" s="70"/>
      <c r="B235" s="32"/>
      <c r="C235" s="14">
        <f t="shared" si="27"/>
        <v>2020</v>
      </c>
      <c r="D235" s="37">
        <v>0</v>
      </c>
      <c r="E235" s="37"/>
      <c r="F235" s="37">
        <f t="shared" si="30"/>
        <v>0</v>
      </c>
      <c r="G235" s="37">
        <v>0</v>
      </c>
      <c r="H235" s="12"/>
      <c r="I235" s="12"/>
      <c r="J235" s="12"/>
      <c r="K235" s="12"/>
      <c r="L235" s="29"/>
    </row>
    <row r="236" spans="1:12" x14ac:dyDescent="0.25">
      <c r="A236" s="70"/>
      <c r="B236" s="32"/>
      <c r="C236" s="14">
        <f t="shared" si="27"/>
        <v>2021</v>
      </c>
      <c r="D236" s="37">
        <v>0</v>
      </c>
      <c r="E236" s="37"/>
      <c r="F236" s="37">
        <f t="shared" si="30"/>
        <v>0</v>
      </c>
      <c r="G236" s="37">
        <v>0</v>
      </c>
      <c r="H236" s="12"/>
      <c r="I236" s="12"/>
      <c r="J236" s="12"/>
      <c r="K236" s="12"/>
      <c r="L236" s="29"/>
    </row>
    <row r="237" spans="1:12" x14ac:dyDescent="0.25">
      <c r="A237" s="88"/>
      <c r="B237" s="33"/>
      <c r="C237" s="14">
        <f t="shared" si="27"/>
        <v>2022</v>
      </c>
      <c r="D237" s="35">
        <v>0</v>
      </c>
      <c r="E237" s="35"/>
      <c r="F237" s="35">
        <f t="shared" si="30"/>
        <v>0</v>
      </c>
      <c r="G237" s="35">
        <v>0</v>
      </c>
      <c r="H237" s="12"/>
      <c r="I237" s="12"/>
      <c r="J237" s="12"/>
      <c r="K237" s="12"/>
      <c r="L237" s="29"/>
    </row>
    <row r="238" spans="1:12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2:12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2:12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2:12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2:12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2:12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2:12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2:12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2:12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2:12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2:12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2:12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2:12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2:12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2:12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2:12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2:12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2:12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2:12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2:12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2:12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2:12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2:12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2:12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2:12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2:12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2:12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2:12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2:12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2:12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2:12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2:12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2:12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2:12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2:12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2:12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2:12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2:12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2:12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2:12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2:12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2:12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2:12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2:12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2:12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2:12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2:12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2:12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2:12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2:12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2:12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2:12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2:12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2:12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2:12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2:12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2:12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2:12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2:12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2:12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2:12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2:12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2:12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2:12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2:12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2:12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2:12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2:12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2:12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2:12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2:12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2:12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2:12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2:12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2:12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2:12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2:12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2:12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2:12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2:12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2:12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2:12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2:12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2:12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2:12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2:12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2:12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2:12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2:12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2:12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2:12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2:12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2:12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2:12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2:12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2:12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2:12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2:12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2:12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2:12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2:12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2:12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2:12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2:12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2:12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2:12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2:12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2:12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2:12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2:12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2:12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2:12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2:12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2:12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2:12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2:12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2:12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2:12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2:12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2:12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2:12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2:12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2:12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2:12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2:12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2:12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2:12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2:12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2:12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2:12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2:12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2:12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2:12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2:12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2:12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2:12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2:12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2:12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2:12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2:12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2:12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2:12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2:12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2:12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2:12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2:12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2:12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2:12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2:12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2:12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2:12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2:12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2:12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2:12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2:12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2:12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2:12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2:12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2:12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2:12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2:12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2:12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2:12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2:12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2:12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2:12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2:12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2:12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2:12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2:12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2:12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2:12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2:12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2:12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2:12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2:12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2:12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2:12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2:12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2:12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2:12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2:12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2:12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2:12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2:12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2:12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2:12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2:12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2:12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2:12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2:12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2:12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2:12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2:12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2:12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2:12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2:12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2:12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2:12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2:12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2:12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2:12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2:12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2:12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2:12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2:12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2:12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2:12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2:12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2:12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2:12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2:12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2:12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2:12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2:12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2:12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2:12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2:12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2:12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2:12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2:12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2:12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2:12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2:12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2:12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2:12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2:12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2:12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2:12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2:12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2:12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2:12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2:12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2:12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2:12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2:12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2:12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2:12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2:12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2:12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2:12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2:12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2:12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2:12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2:12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2:12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2:12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2:12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2:12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2:12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2:12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2:12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2:12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2:12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2:12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2:12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2:12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2:12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2:12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2:12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2:12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2:12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2:12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2:12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2:12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2:12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2:12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2:12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2:12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2:12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2:12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2:12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2:12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2:12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2:12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2:12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2:12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2:12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2:12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2:12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2:12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2:12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2:12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2:12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2:12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2:12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2:12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2:12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2:12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2:12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2:12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2:12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2:12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2:12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2:12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2:12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2:12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2:12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2:12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2:12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2:12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2:12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2:12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2:12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2:12" x14ac:dyDescent="0.25">
      <c r="D544" s="1"/>
      <c r="E544" s="1"/>
      <c r="F544" s="1"/>
      <c r="G544" s="1"/>
      <c r="H544" s="1"/>
      <c r="I544" s="1"/>
      <c r="J544" s="1"/>
      <c r="K544" s="1"/>
      <c r="L544" s="1"/>
    </row>
    <row r="545" spans="4:12" x14ac:dyDescent="0.25">
      <c r="D545" s="1"/>
      <c r="E545" s="1"/>
      <c r="F545" s="1"/>
      <c r="G545" s="1"/>
      <c r="H545" s="1"/>
      <c r="I545" s="1"/>
      <c r="J545" s="1"/>
      <c r="K545" s="1"/>
      <c r="L545" s="1"/>
    </row>
    <row r="546" spans="4:12" x14ac:dyDescent="0.25">
      <c r="D546" s="1"/>
      <c r="E546" s="1"/>
      <c r="F546" s="1"/>
      <c r="G546" s="1"/>
      <c r="H546" s="1"/>
      <c r="I546" s="1"/>
      <c r="J546" s="1"/>
      <c r="K546" s="1"/>
      <c r="L546" s="1"/>
    </row>
    <row r="547" spans="4:12" x14ac:dyDescent="0.25">
      <c r="D547" s="1"/>
      <c r="E547" s="1"/>
      <c r="F547" s="1"/>
      <c r="G547" s="1"/>
      <c r="H547" s="1"/>
      <c r="I547" s="1"/>
      <c r="J547" s="1"/>
      <c r="K547" s="1"/>
      <c r="L547" s="1"/>
    </row>
    <row r="548" spans="4:12" x14ac:dyDescent="0.25">
      <c r="D548" s="1"/>
      <c r="E548" s="1"/>
      <c r="F548" s="1"/>
      <c r="G548" s="1"/>
      <c r="H548" s="1"/>
      <c r="I548" s="1"/>
      <c r="J548" s="1"/>
      <c r="K548" s="1"/>
      <c r="L548" s="1"/>
    </row>
    <row r="549" spans="4:12" x14ac:dyDescent="0.25">
      <c r="D549" s="1"/>
      <c r="E549" s="1"/>
      <c r="F549" s="1"/>
      <c r="G549" s="1"/>
      <c r="H549" s="1"/>
      <c r="I549" s="1"/>
      <c r="J549" s="1"/>
      <c r="K549" s="1"/>
      <c r="L549" s="1"/>
    </row>
    <row r="550" spans="4:12" x14ac:dyDescent="0.25">
      <c r="D550" s="1"/>
      <c r="E550" s="1"/>
      <c r="F550" s="1"/>
      <c r="G550" s="1"/>
      <c r="H550" s="1"/>
      <c r="I550" s="1"/>
      <c r="J550" s="1"/>
      <c r="K550" s="1"/>
      <c r="L550" s="1"/>
    </row>
    <row r="551" spans="4:12" x14ac:dyDescent="0.25">
      <c r="D551" s="1"/>
      <c r="E551" s="1"/>
      <c r="F551" s="1"/>
      <c r="G551" s="1"/>
      <c r="H551" s="1"/>
      <c r="I551" s="1"/>
      <c r="J551" s="1"/>
      <c r="K551" s="1"/>
      <c r="L551" s="1"/>
    </row>
    <row r="552" spans="4:12" x14ac:dyDescent="0.25">
      <c r="D552" s="1"/>
      <c r="E552" s="1"/>
      <c r="F552" s="1"/>
      <c r="G552" s="1"/>
      <c r="H552" s="1"/>
      <c r="I552" s="1"/>
      <c r="J552" s="1"/>
      <c r="K552" s="1"/>
      <c r="L552" s="1"/>
    </row>
    <row r="553" spans="4:12" x14ac:dyDescent="0.25">
      <c r="D553" s="1"/>
      <c r="E553" s="1"/>
      <c r="F553" s="1"/>
      <c r="G553" s="1"/>
      <c r="H553" s="1"/>
      <c r="I553" s="1"/>
      <c r="J553" s="1"/>
      <c r="K553" s="1"/>
      <c r="L553" s="1"/>
    </row>
    <row r="554" spans="4:12" x14ac:dyDescent="0.25">
      <c r="D554" s="1"/>
      <c r="E554" s="1"/>
      <c r="F554" s="1"/>
      <c r="G554" s="1"/>
      <c r="H554" s="1"/>
      <c r="I554" s="1"/>
      <c r="J554" s="1"/>
      <c r="K554" s="1"/>
      <c r="L554" s="1"/>
    </row>
  </sheetData>
  <mergeCells count="97">
    <mergeCell ref="B33:B37"/>
    <mergeCell ref="A233:A237"/>
    <mergeCell ref="A218:A222"/>
    <mergeCell ref="B218:B222"/>
    <mergeCell ref="A223:A227"/>
    <mergeCell ref="B223:B227"/>
    <mergeCell ref="A228:A232"/>
    <mergeCell ref="B228:B232"/>
    <mergeCell ref="A208:A212"/>
    <mergeCell ref="A213:A217"/>
    <mergeCell ref="A178:A182"/>
    <mergeCell ref="A183:A187"/>
    <mergeCell ref="A188:A192"/>
    <mergeCell ref="A33:A37"/>
    <mergeCell ref="A38:A42"/>
    <mergeCell ref="A43:A47"/>
    <mergeCell ref="A78:A82"/>
    <mergeCell ref="A8:A12"/>
    <mergeCell ref="A13:A17"/>
    <mergeCell ref="A18:A22"/>
    <mergeCell ref="A23:A27"/>
    <mergeCell ref="A28:A32"/>
    <mergeCell ref="A63:A67"/>
    <mergeCell ref="A68:A72"/>
    <mergeCell ref="A73:A77"/>
    <mergeCell ref="I1:K1"/>
    <mergeCell ref="A2:K2"/>
    <mergeCell ref="D3:J3"/>
    <mergeCell ref="E4:J4"/>
    <mergeCell ref="I5:I6"/>
    <mergeCell ref="J5:J6"/>
    <mergeCell ref="K3:K6"/>
    <mergeCell ref="H5:H6"/>
    <mergeCell ref="A158:A162"/>
    <mergeCell ref="A163:A167"/>
    <mergeCell ref="A168:A172"/>
    <mergeCell ref="A173:A177"/>
    <mergeCell ref="A133:A137"/>
    <mergeCell ref="A138:A142"/>
    <mergeCell ref="A118:A122"/>
    <mergeCell ref="A143:A147"/>
    <mergeCell ref="A148:A152"/>
    <mergeCell ref="A153:A157"/>
    <mergeCell ref="A123:A127"/>
    <mergeCell ref="A128:A132"/>
    <mergeCell ref="A98:A102"/>
    <mergeCell ref="A83:A87"/>
    <mergeCell ref="A88:A92"/>
    <mergeCell ref="A93:A97"/>
    <mergeCell ref="A103:A107"/>
    <mergeCell ref="B38:B42"/>
    <mergeCell ref="B43:B47"/>
    <mergeCell ref="B48:B52"/>
    <mergeCell ref="A53:A57"/>
    <mergeCell ref="A58:A62"/>
    <mergeCell ref="B53:B57"/>
    <mergeCell ref="A48:A52"/>
    <mergeCell ref="B8:B12"/>
    <mergeCell ref="B13:B17"/>
    <mergeCell ref="B18:B22"/>
    <mergeCell ref="B23:B27"/>
    <mergeCell ref="B28:B32"/>
    <mergeCell ref="B213:B217"/>
    <mergeCell ref="E5:E6"/>
    <mergeCell ref="F5:F6"/>
    <mergeCell ref="G5:G6"/>
    <mergeCell ref="B188:B192"/>
    <mergeCell ref="B193:B197"/>
    <mergeCell ref="B198:B202"/>
    <mergeCell ref="B203:B207"/>
    <mergeCell ref="B58:B62"/>
    <mergeCell ref="B63:B67"/>
    <mergeCell ref="B68:B72"/>
    <mergeCell ref="B73:B77"/>
    <mergeCell ref="B78:B82"/>
    <mergeCell ref="B83:B87"/>
    <mergeCell ref="B88:B92"/>
    <mergeCell ref="B93:B97"/>
    <mergeCell ref="B208:B212"/>
    <mergeCell ref="A193:A197"/>
    <mergeCell ref="A198:A202"/>
    <mergeCell ref="A203:A207"/>
    <mergeCell ref="B168:B172"/>
    <mergeCell ref="B173:B177"/>
    <mergeCell ref="B178:B182"/>
    <mergeCell ref="B183:B187"/>
    <mergeCell ref="B148:B152"/>
    <mergeCell ref="B153:B157"/>
    <mergeCell ref="B158:B162"/>
    <mergeCell ref="B163:B167"/>
    <mergeCell ref="B98:B102"/>
    <mergeCell ref="B103:B107"/>
    <mergeCell ref="B123:B127"/>
    <mergeCell ref="B128:B132"/>
    <mergeCell ref="B133:B137"/>
    <mergeCell ref="B138:B142"/>
    <mergeCell ref="B143:B147"/>
  </mergeCells>
  <pageMargins left="0.196527777777778" right="0.196527777777778" top="0.35416666666666702" bottom="0.196527777777778" header="0" footer="0"/>
  <pageSetup paperSize="9" scale="94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B17"/>
    </sheetView>
  </sheetViews>
  <sheetFormatPr defaultColWidth="9" defaultRowHeight="13.2" x14ac:dyDescent="0.25"/>
  <sheetData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2" x14ac:dyDescent="0.25"/>
  <sheetData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программа</vt:lpstr>
      <vt:lpstr>Лист1</vt:lpstr>
      <vt:lpstr>Лист2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Е.М.</dc:creator>
  <cp:lastModifiedBy>Admin</cp:lastModifiedBy>
  <cp:lastPrinted>2020-12-28T21:40:45Z</cp:lastPrinted>
  <dcterms:created xsi:type="dcterms:W3CDTF">1999-08-30T09:58:00Z</dcterms:created>
  <dcterms:modified xsi:type="dcterms:W3CDTF">2021-01-13T21:38:10Z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1049-10.1.0.5656</vt:lpwstr>
  </property>
</Properties>
</file>